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 activeTab="8"/>
  </bookViews>
  <sheets>
    <sheet name="РН-ЮНГ-1.02.20" sheetId="49" r:id="rId1"/>
    <sheet name="РН-ЮНГ-2.02.20" sheetId="51" r:id="rId2"/>
    <sheet name="РН-ЮНГ-3.02.20" sheetId="52" r:id="rId3"/>
    <sheet name="РН-ЮНГ-4.02.20" sheetId="63" r:id="rId4"/>
    <sheet name="РН-ЮНГ-5.02.20" sheetId="70" r:id="rId5"/>
    <sheet name="РН-ЮНГ-6.02.20" sheetId="81" r:id="rId6"/>
    <sheet name="РН-ЮНГ-7.02.20" sheetId="82" r:id="rId7"/>
    <sheet name="РН-ЮНГ-8.02.20" sheetId="83" r:id="rId8"/>
    <sheet name="РН-ЮНГ-9.02.20" sheetId="84" r:id="rId9"/>
  </sheets>
  <definedNames>
    <definedName name="_xlnm._FilterDatabase" localSheetId="0" hidden="1">'РН-ЮНГ-1.02.20'!$A$14:$R$61</definedName>
    <definedName name="_xlnm._FilterDatabase" localSheetId="1" hidden="1">'РН-ЮНГ-2.02.20'!$A$14:$R$57</definedName>
    <definedName name="_xlnm._FilterDatabase" localSheetId="2" hidden="1">'РН-ЮНГ-3.02.20'!$A$14:$R$87</definedName>
    <definedName name="_xlnm._FilterDatabase" localSheetId="3" hidden="1">'РН-ЮНГ-4.02.20'!$A$14:$R$50</definedName>
    <definedName name="_xlnm._FilterDatabase" localSheetId="4" hidden="1">'РН-ЮНГ-5.02.20'!$A$14:$R$52</definedName>
    <definedName name="_xlnm._FilterDatabase" localSheetId="5" hidden="1">'РН-ЮНГ-6.02.20'!$A$14:$S$98</definedName>
    <definedName name="_xlnm._FilterDatabase" localSheetId="6" hidden="1">'РН-ЮНГ-7.02.20'!$A$14:$S$111</definedName>
    <definedName name="_xlnm._FilterDatabase" localSheetId="7" hidden="1">'РН-ЮНГ-8.02.20'!$A$14:$R$73</definedName>
    <definedName name="_xlnm._FilterDatabase" localSheetId="8" hidden="1">'РН-ЮНГ-9.02.20'!$A$14:$R$54</definedName>
    <definedName name="_xlnm.Print_Titles" localSheetId="0">'РН-ЮНГ-1.02.20'!$14:$14</definedName>
    <definedName name="_xlnm.Print_Area" localSheetId="0">'РН-ЮНГ-1.02.20'!$A$1:$R$67</definedName>
    <definedName name="_xlnm.Print_Area" localSheetId="1">'РН-ЮНГ-2.02.20'!$A$1:$R$63</definedName>
    <definedName name="_xlnm.Print_Area" localSheetId="2">'РН-ЮНГ-3.02.20'!$A$1:$R$93</definedName>
    <definedName name="_xlnm.Print_Area" localSheetId="3">'РН-ЮНГ-4.02.20'!$A$1:$R$56</definedName>
    <definedName name="_xlnm.Print_Area" localSheetId="4">'РН-ЮНГ-5.02.20'!$A$1:$R$58</definedName>
    <definedName name="_xlnm.Print_Area" localSheetId="5">'РН-ЮНГ-6.02.20'!$A$1:$R$104</definedName>
    <definedName name="_xlnm.Print_Area" localSheetId="6">'РН-ЮНГ-7.02.20'!$A$1:$R$117</definedName>
    <definedName name="_xlnm.Print_Area" localSheetId="7">'РН-ЮНГ-8.02.20'!$A$1:$R$85</definedName>
    <definedName name="_xlnm.Print_Area" localSheetId="8">'РН-ЮНГ-9.02.20'!$A$1:$R$66</definedName>
  </definedNames>
  <calcPr calcId="145621"/>
</workbook>
</file>

<file path=xl/calcChain.xml><?xml version="1.0" encoding="utf-8"?>
<calcChain xmlns="http://schemas.openxmlformats.org/spreadsheetml/2006/main">
  <c r="R44" i="63" l="1"/>
  <c r="H55" i="84" l="1"/>
  <c r="R54" i="84"/>
  <c r="H54" i="84"/>
  <c r="R73" i="83"/>
  <c r="H105" i="82" l="1"/>
  <c r="H92" i="81"/>
  <c r="H46" i="70"/>
  <c r="H44" i="63"/>
  <c r="H81" i="52"/>
  <c r="I106" i="82" l="1"/>
  <c r="H106" i="82"/>
  <c r="I105" i="82"/>
  <c r="I93" i="81"/>
  <c r="H93" i="81"/>
  <c r="I92" i="81"/>
  <c r="I47" i="70"/>
  <c r="H47" i="70"/>
  <c r="I46" i="70"/>
  <c r="I45" i="63"/>
  <c r="H45" i="63"/>
  <c r="I44" i="63"/>
  <c r="I82" i="52"/>
  <c r="H82" i="52"/>
  <c r="I81" i="52"/>
  <c r="I51" i="51"/>
  <c r="I52" i="51"/>
  <c r="H52" i="51"/>
  <c r="H51" i="51"/>
  <c r="I56" i="49" l="1"/>
  <c r="H56" i="49"/>
  <c r="H55" i="49"/>
</calcChain>
</file>

<file path=xl/sharedStrings.xml><?xml version="1.0" encoding="utf-8"?>
<sst xmlns="http://schemas.openxmlformats.org/spreadsheetml/2006/main" count="4622" uniqueCount="147">
  <si>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</si>
  <si>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</si>
  <si>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</si>
  <si>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</si>
  <si>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</si>
  <si>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</si>
  <si>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</si>
  <si>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</si>
  <si>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</si>
  <si>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</si>
  <si>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</si>
  <si>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</si>
  <si>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</si>
  <si>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</si>
  <si>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</si>
  <si>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</si>
  <si>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</si>
  <si>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</si>
  <si>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</si>
  <si>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</si>
  <si>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</si>
  <si>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</si>
  <si>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</si>
  <si>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</si>
  <si>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</si>
  <si>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</si>
  <si>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</si>
  <si>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</si>
  <si>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</si>
  <si>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</si>
  <si>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</si>
  <si>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</si>
  <si>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</si>
  <si>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</si>
  <si>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</si>
  <si>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</si>
  <si>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</si>
  <si>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</si>
  <si>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</si>
  <si>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</si>
  <si>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</si>
  <si>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</si>
  <si>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</si>
  <si>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</si>
  <si>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</si>
  <si>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</si>
  <si>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</si>
  <si>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</si>
  <si>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</si>
  <si>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</si>
  <si>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</si>
  <si>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</si>
  <si>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КПБП</t>
  </si>
  <si>
    <t>3х10</t>
  </si>
  <si>
    <t>М</t>
  </si>
  <si>
    <t>REDA</t>
  </si>
  <si>
    <t>3х13</t>
  </si>
  <si>
    <t>Кабель нефтепогружной REDA 3х13 б/у</t>
  </si>
  <si>
    <t>3х16</t>
  </si>
  <si>
    <t>Кабель нефтепогружной REDA 3х16 б/у</t>
  </si>
  <si>
    <t>CEL</t>
  </si>
  <si>
    <t>Кабель нефтепогружной CEL 3х13 б/у</t>
  </si>
  <si>
    <t>Кабель нефтепогружной CEL 3х16 б/у</t>
  </si>
  <si>
    <t>Кабель нефтепогружной КПБП 3х13 б/у</t>
  </si>
  <si>
    <t>3х25</t>
  </si>
  <si>
    <t>Кабель нефтепогружной КПБП 3х25 б/у</t>
  </si>
  <si>
    <t>КПБПТ</t>
  </si>
  <si>
    <t>Кабель нефтепогружной КПБПТ 3х16 б/у</t>
  </si>
  <si>
    <t>ЭПОП</t>
  </si>
  <si>
    <t>Кабель нефтепогружной ЭПОП 3х13 б/у</t>
  </si>
  <si>
    <t>КЕСБП</t>
  </si>
  <si>
    <t>3х21</t>
  </si>
  <si>
    <t>Кабель нефтепогружной КЕСБП 3х21 б/у</t>
  </si>
  <si>
    <t>Кабель нефтепогружной ЭПОП 3х21 б/у</t>
  </si>
  <si>
    <t>Кабель нефтепогружной КЕСБП 3х16 б/у</t>
  </si>
  <si>
    <t>Кабель нефтепогружной CEL 3х21 б/у</t>
  </si>
  <si>
    <t>Кабель нефтепогружной КЕСБП 3х13 б/у</t>
  </si>
  <si>
    <t>КПБП(о)</t>
  </si>
  <si>
    <t>Кабель нефтепогружной КПБП(о) 3х16 б/у</t>
  </si>
  <si>
    <t>Кабель нефтепогружной КЕСБП 3х10 б/у</t>
  </si>
  <si>
    <t>CELF</t>
  </si>
  <si>
    <t>3х34</t>
  </si>
  <si>
    <t>Кабель нефтепогружной REDA 3х21 б/у</t>
  </si>
  <si>
    <t>Кабель нефтепогружной ЭПОП 3х16 б/у</t>
  </si>
  <si>
    <t>Кабель нефтепогружной  б/у</t>
  </si>
  <si>
    <t>3х33</t>
  </si>
  <si>
    <t>Кабель нефтепогружной CEL 3х33 б/у</t>
  </si>
  <si>
    <t>Кабель нефтепогружной CELF 3х34 б/у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</si>
  <si>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</si>
  <si>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</si>
  <si>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Кабель нефтепогружной ЭПОП 3х10 б/у</t>
  </si>
  <si>
    <t>ООО "Ойлпамп-Сервис", г.Нефтеюганск</t>
  </si>
  <si>
    <t>Кабель нефтепогружной ЭПОП 3х33 б/у</t>
  </si>
  <si>
    <t>Юганский регион; "Новые Технологии"г.Нефтеюганск</t>
  </si>
  <si>
    <t>Юганский регион; ОП "НОВОМЕТ" г. Нефтеюганск</t>
  </si>
  <si>
    <t>"_____" ___________ 2020 г.</t>
  </si>
  <si>
    <t>"_____" ___________ 2020г.</t>
  </si>
  <si>
    <t>АО"Новомет  Пермь " г.Нефтеюганск</t>
  </si>
  <si>
    <t>Правдинский р-он, ООО "БОРЕЦ", г.п. Пойковский</t>
  </si>
  <si>
    <t>Приобское м/р, ООО "БОРЕЦ"</t>
  </si>
  <si>
    <t>Правдинский р-он, ООО "РимераС" п. Пойковский</t>
  </si>
  <si>
    <t>Правдинский р-он, ЦТОРТ-4, г.п. Пойковский</t>
  </si>
  <si>
    <t>ООО "РимераС-Ю" п. Сингапай</t>
  </si>
  <si>
    <t>БПТОиК, г. Нефтеюганск</t>
  </si>
  <si>
    <t>Кабель нефтепогружной КЕСБП 3х33 б/у</t>
  </si>
  <si>
    <t>Кабель нефтепогружной КПБП(О) 3х16 б/у</t>
  </si>
  <si>
    <t>КПБП(О)</t>
  </si>
  <si>
    <t>Нефтеюганский район, ООО Импульс</t>
  </si>
  <si>
    <t>Кабель нефтепогружной  CEL 3х16  б/у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</si>
  <si>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«РН-Юганскнефтегаз»)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</si>
  <si>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РН-ЮНГ-1.02.20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</si>
  <si>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</si>
  <si>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РН-ЮНГ-2.02.20</t>
  </si>
  <si>
    <t>РН-ЮНГ-3.02.20</t>
  </si>
  <si>
    <t>РН-ЮНГ-4.02.20</t>
  </si>
  <si>
    <t>РН-ЮНГ-5.02.20</t>
  </si>
  <si>
    <t>РН-ЮНГ-6.02.20</t>
  </si>
  <si>
    <t>РН-ЮНГ-7.02.20</t>
  </si>
  <si>
    <t>-</t>
  </si>
  <si>
    <t>Код ФККО**</t>
  </si>
  <si>
    <t>II</t>
  </si>
  <si>
    <t>III</t>
  </si>
  <si>
    <t>Стоимость, 
рублей с НДС (без НДС для лома*)</t>
  </si>
  <si>
    <t>КПБК</t>
  </si>
  <si>
    <t>Кабель нефтепогружной КПБК 3х16 б/у</t>
  </si>
  <si>
    <t>Кабель нефтепогружной КПБП 3х10 б/у</t>
  </si>
  <si>
    <t>Кабель нефтепогружной REDA 3х10 б/у</t>
  </si>
  <si>
    <t>KEPSBPT</t>
  </si>
  <si>
    <t>Кабель нефтепогружной KEPSBPT 3х16 б/у</t>
  </si>
  <si>
    <t>Юганский регион;ЛАРН Нефтеюганск</t>
  </si>
  <si>
    <t>3х35</t>
  </si>
  <si>
    <t>Кабель нефтепогружной КПБП 3х35 б/у</t>
  </si>
  <si>
    <t>Кабель погружной KEPSBPT 3х21 б/у</t>
  </si>
  <si>
    <t>КИФБП</t>
  </si>
  <si>
    <t>Кабель погружной КИФБП 3х16 б/у</t>
  </si>
  <si>
    <t>Лом черных металлов</t>
  </si>
  <si>
    <t>Лом и отходы стальные 12А</t>
  </si>
  <si>
    <t>Т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</si>
  <si>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</si>
  <si>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Правдинский регион; ООО Римера-Сервис п.г.т. Пойковский</t>
  </si>
  <si>
    <t>Приобский регион; ООО "РСЮ" ПРБ</t>
  </si>
  <si>
    <t>Кабель нефтепогружной КПБК 3х10 б/у</t>
  </si>
  <si>
    <t>ЦТОРТ-1 Пыть-Ях</t>
  </si>
  <si>
    <t>РН-ЮНГ-8.02.20</t>
  </si>
  <si>
    <t>РН-ЮНГ-9.02.20</t>
  </si>
  <si>
    <t>тн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</si>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</sst>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166" fontId="7" fillId="2" borderId="1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4" fontId="7" fillId="2" borderId="5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86"/>
  <sheetViews>
    <sheetView view="pageBreakPreview" zoomScale="40" zoomScaleNormal="80" zoomScaleSheetLayoutView="40" workbookViewId="0">
      <selection activeCell="G34" sqref="G34"/>
    </sheetView>
  </sheetViews>
  <sheetFormatPr defaultColWidth="9.109375" defaultRowHeight="13.2" x14ac:dyDescent="0.25"/>
  <cols>
    <col min="1" max="1" width="6.88671875" style="1" bestFit="1" customWidth="1"/>
    <col min="2" max="2" width="30.5546875" style="1" customWidth="1"/>
    <col min="3" max="3" width="16.88671875" style="1" customWidth="1"/>
    <col min="4" max="4" width="26.109375" style="1" customWidth="1"/>
    <col min="5" max="6" width="15.5546875" style="1" customWidth="1"/>
    <col min="7" max="7" width="36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45.6640625" style="10" customWidth="1"/>
    <col min="14" max="14" width="16.33203125" style="10" customWidth="1"/>
    <col min="15" max="15" width="27.88671875" style="10" customWidth="1"/>
    <col min="16" max="16" width="17.7773437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109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110</v>
      </c>
      <c r="D15" s="54" t="s">
        <v>84</v>
      </c>
      <c r="E15" s="51" t="s">
        <v>52</v>
      </c>
      <c r="F15" s="51" t="s">
        <v>64</v>
      </c>
      <c r="G15" s="51" t="s">
        <v>65</v>
      </c>
      <c r="H15" s="61">
        <v>3423</v>
      </c>
      <c r="I15" s="54" t="s">
        <v>54</v>
      </c>
      <c r="J15" s="57"/>
      <c r="K15" s="49"/>
      <c r="L15" s="40"/>
      <c r="M15" s="59" t="s">
        <v>98</v>
      </c>
      <c r="N15" s="57"/>
      <c r="O15" s="50"/>
      <c r="P15" s="51">
        <v>48230501522</v>
      </c>
      <c r="Q15" s="51" t="s">
        <v>120</v>
      </c>
      <c r="R15" s="63">
        <v>4.227405000000001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110</v>
      </c>
      <c r="D16" s="54" t="s">
        <v>84</v>
      </c>
      <c r="E16" s="54" t="s">
        <v>52</v>
      </c>
      <c r="F16" s="54" t="s">
        <v>64</v>
      </c>
      <c r="G16" s="54" t="s">
        <v>65</v>
      </c>
      <c r="H16" s="61">
        <v>410</v>
      </c>
      <c r="I16" s="54" t="s">
        <v>54</v>
      </c>
      <c r="J16" s="58"/>
      <c r="K16" s="55"/>
      <c r="L16" s="53"/>
      <c r="M16" s="62" t="s">
        <v>98</v>
      </c>
      <c r="N16" s="58"/>
      <c r="O16" s="56"/>
      <c r="P16" s="51">
        <v>48230501522</v>
      </c>
      <c r="Q16" s="51" t="s">
        <v>120</v>
      </c>
      <c r="R16" s="64">
        <v>0.50635000000000008</v>
      </c>
    </row>
    <row r="17" spans="1:18" s="52" customFormat="1" ht="25.2" customHeight="1" x14ac:dyDescent="0.3">
      <c r="A17" s="40">
        <v>3</v>
      </c>
      <c r="B17" s="53" t="s">
        <v>88</v>
      </c>
      <c r="C17" s="53" t="s">
        <v>110</v>
      </c>
      <c r="D17" s="54" t="s">
        <v>84</v>
      </c>
      <c r="E17" s="54" t="s">
        <v>66</v>
      </c>
      <c r="F17" s="54" t="s">
        <v>58</v>
      </c>
      <c r="G17" s="54" t="s">
        <v>67</v>
      </c>
      <c r="H17" s="61">
        <v>15000</v>
      </c>
      <c r="I17" s="54" t="s">
        <v>54</v>
      </c>
      <c r="J17" s="58"/>
      <c r="K17" s="55"/>
      <c r="L17" s="53"/>
      <c r="M17" s="62" t="s">
        <v>98</v>
      </c>
      <c r="N17" s="58"/>
      <c r="O17" s="56"/>
      <c r="P17" s="51">
        <v>48230501522</v>
      </c>
      <c r="Q17" s="51" t="s">
        <v>120</v>
      </c>
      <c r="R17" s="64">
        <v>14.445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110</v>
      </c>
      <c r="D18" s="54" t="s">
        <v>84</v>
      </c>
      <c r="E18" s="54" t="s">
        <v>52</v>
      </c>
      <c r="F18" s="54" t="s">
        <v>64</v>
      </c>
      <c r="G18" s="54" t="s">
        <v>65</v>
      </c>
      <c r="H18" s="61">
        <v>233</v>
      </c>
      <c r="I18" s="54" t="s">
        <v>54</v>
      </c>
      <c r="J18" s="58"/>
      <c r="K18" s="55"/>
      <c r="L18" s="53"/>
      <c r="M18" s="62" t="s">
        <v>99</v>
      </c>
      <c r="N18" s="58"/>
      <c r="O18" s="56"/>
      <c r="P18" s="51">
        <v>48230501522</v>
      </c>
      <c r="Q18" s="51" t="s">
        <v>120</v>
      </c>
      <c r="R18" s="64">
        <v>0.28775499999999998</v>
      </c>
    </row>
    <row r="19" spans="1:18" s="52" customFormat="1" ht="25.2" customHeight="1" x14ac:dyDescent="0.3">
      <c r="A19" s="40">
        <v>5</v>
      </c>
      <c r="B19" s="53" t="s">
        <v>88</v>
      </c>
      <c r="C19" s="53" t="s">
        <v>110</v>
      </c>
      <c r="D19" s="54" t="s">
        <v>84</v>
      </c>
      <c r="E19" s="54" t="s">
        <v>52</v>
      </c>
      <c r="F19" s="54" t="s">
        <v>64</v>
      </c>
      <c r="G19" s="54" t="s">
        <v>65</v>
      </c>
      <c r="H19" s="61">
        <v>49</v>
      </c>
      <c r="I19" s="54" t="s">
        <v>54</v>
      </c>
      <c r="J19" s="58"/>
      <c r="K19" s="55"/>
      <c r="L19" s="53"/>
      <c r="M19" s="62" t="s">
        <v>99</v>
      </c>
      <c r="N19" s="58"/>
      <c r="O19" s="56"/>
      <c r="P19" s="51">
        <v>48230501522</v>
      </c>
      <c r="Q19" s="51" t="s">
        <v>120</v>
      </c>
      <c r="R19" s="64">
        <v>6.0515000000000006E-2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110</v>
      </c>
      <c r="D20" s="54" t="s">
        <v>84</v>
      </c>
      <c r="E20" s="54" t="s">
        <v>52</v>
      </c>
      <c r="F20" s="54" t="s">
        <v>64</v>
      </c>
      <c r="G20" s="54" t="s">
        <v>65</v>
      </c>
      <c r="H20" s="61">
        <v>1585</v>
      </c>
      <c r="I20" s="54" t="s">
        <v>54</v>
      </c>
      <c r="J20" s="58"/>
      <c r="K20" s="55"/>
      <c r="L20" s="53"/>
      <c r="M20" s="62" t="s">
        <v>99</v>
      </c>
      <c r="N20" s="58"/>
      <c r="O20" s="56"/>
      <c r="P20" s="51">
        <v>48230501522</v>
      </c>
      <c r="Q20" s="51" t="s">
        <v>120</v>
      </c>
      <c r="R20" s="64">
        <v>1.9574750000000001</v>
      </c>
    </row>
    <row r="21" spans="1:18" s="52" customFormat="1" ht="25.2" customHeight="1" x14ac:dyDescent="0.3">
      <c r="A21" s="40">
        <v>7</v>
      </c>
      <c r="B21" s="53" t="s">
        <v>88</v>
      </c>
      <c r="C21" s="53" t="s">
        <v>110</v>
      </c>
      <c r="D21" s="54" t="s">
        <v>84</v>
      </c>
      <c r="E21" s="54" t="s">
        <v>52</v>
      </c>
      <c r="F21" s="54" t="s">
        <v>64</v>
      </c>
      <c r="G21" s="54" t="s">
        <v>65</v>
      </c>
      <c r="H21" s="61">
        <v>8</v>
      </c>
      <c r="I21" s="54" t="s">
        <v>54</v>
      </c>
      <c r="J21" s="58"/>
      <c r="K21" s="55"/>
      <c r="L21" s="53"/>
      <c r="M21" s="62" t="s">
        <v>99</v>
      </c>
      <c r="N21" s="58"/>
      <c r="O21" s="56"/>
      <c r="P21" s="51">
        <v>48230501522</v>
      </c>
      <c r="Q21" s="51" t="s">
        <v>120</v>
      </c>
      <c r="R21" s="64">
        <v>9.8800000000000016E-3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110</v>
      </c>
      <c r="D22" s="54" t="s">
        <v>84</v>
      </c>
      <c r="E22" s="54" t="s">
        <v>66</v>
      </c>
      <c r="F22" s="54" t="s">
        <v>58</v>
      </c>
      <c r="G22" s="54" t="s">
        <v>67</v>
      </c>
      <c r="H22" s="61">
        <v>57</v>
      </c>
      <c r="I22" s="54" t="s">
        <v>54</v>
      </c>
      <c r="J22" s="58"/>
      <c r="K22" s="55"/>
      <c r="L22" s="53"/>
      <c r="M22" s="62" t="s">
        <v>99</v>
      </c>
      <c r="N22" s="58"/>
      <c r="O22" s="56"/>
      <c r="P22" s="51">
        <v>48230501522</v>
      </c>
      <c r="Q22" s="51" t="s">
        <v>120</v>
      </c>
      <c r="R22" s="64">
        <v>5.4890999999999995E-2</v>
      </c>
    </row>
    <row r="23" spans="1:18" s="52" customFormat="1" ht="25.2" customHeight="1" x14ac:dyDescent="0.3">
      <c r="A23" s="40">
        <v>9</v>
      </c>
      <c r="B23" s="53" t="s">
        <v>88</v>
      </c>
      <c r="C23" s="53" t="s">
        <v>110</v>
      </c>
      <c r="D23" s="54" t="s">
        <v>84</v>
      </c>
      <c r="E23" s="54" t="s">
        <v>66</v>
      </c>
      <c r="F23" s="54" t="s">
        <v>58</v>
      </c>
      <c r="G23" s="54" t="s">
        <v>67</v>
      </c>
      <c r="H23" s="61">
        <v>3371</v>
      </c>
      <c r="I23" s="54" t="s">
        <v>54</v>
      </c>
      <c r="J23" s="58"/>
      <c r="K23" s="55"/>
      <c r="L23" s="53"/>
      <c r="M23" s="62" t="s">
        <v>99</v>
      </c>
      <c r="N23" s="58"/>
      <c r="O23" s="56"/>
      <c r="P23" s="54">
        <v>48230501522</v>
      </c>
      <c r="Q23" s="51" t="s">
        <v>120</v>
      </c>
      <c r="R23" s="64">
        <v>3.2462729999999995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110</v>
      </c>
      <c r="D24" s="54" t="s">
        <v>84</v>
      </c>
      <c r="E24" s="54" t="s">
        <v>66</v>
      </c>
      <c r="F24" s="54" t="s">
        <v>58</v>
      </c>
      <c r="G24" s="54" t="s">
        <v>67</v>
      </c>
      <c r="H24" s="61">
        <v>578</v>
      </c>
      <c r="I24" s="54" t="s">
        <v>54</v>
      </c>
      <c r="J24" s="58"/>
      <c r="K24" s="55"/>
      <c r="L24" s="53"/>
      <c r="M24" s="62" t="s">
        <v>99</v>
      </c>
      <c r="N24" s="58"/>
      <c r="O24" s="56"/>
      <c r="P24" s="54">
        <v>48230501522</v>
      </c>
      <c r="Q24" s="51" t="s">
        <v>120</v>
      </c>
      <c r="R24" s="64">
        <v>0.55661400000000005</v>
      </c>
    </row>
    <row r="25" spans="1:18" s="52" customFormat="1" ht="25.2" customHeight="1" x14ac:dyDescent="0.3">
      <c r="A25" s="40">
        <v>11</v>
      </c>
      <c r="B25" s="53" t="s">
        <v>88</v>
      </c>
      <c r="C25" s="53" t="s">
        <v>110</v>
      </c>
      <c r="D25" s="54" t="s">
        <v>84</v>
      </c>
      <c r="E25" s="54" t="s">
        <v>66</v>
      </c>
      <c r="F25" s="54" t="s">
        <v>58</v>
      </c>
      <c r="G25" s="54" t="s">
        <v>67</v>
      </c>
      <c r="H25" s="61">
        <v>128</v>
      </c>
      <c r="I25" s="54" t="s">
        <v>54</v>
      </c>
      <c r="J25" s="58"/>
      <c r="K25" s="55"/>
      <c r="L25" s="53"/>
      <c r="M25" s="62" t="s">
        <v>99</v>
      </c>
      <c r="N25" s="58"/>
      <c r="O25" s="56"/>
      <c r="P25" s="54">
        <v>48230501522</v>
      </c>
      <c r="Q25" s="51" t="s">
        <v>120</v>
      </c>
      <c r="R25" s="64">
        <v>0.123264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110</v>
      </c>
      <c r="D26" s="54" t="s">
        <v>84</v>
      </c>
      <c r="E26" s="54" t="s">
        <v>66</v>
      </c>
      <c r="F26" s="54" t="s">
        <v>58</v>
      </c>
      <c r="G26" s="54" t="s">
        <v>67</v>
      </c>
      <c r="H26" s="61">
        <v>2000</v>
      </c>
      <c r="I26" s="54" t="s">
        <v>54</v>
      </c>
      <c r="J26" s="58"/>
      <c r="K26" s="55"/>
      <c r="L26" s="53"/>
      <c r="M26" s="62" t="s">
        <v>99</v>
      </c>
      <c r="N26" s="58"/>
      <c r="O26" s="56"/>
      <c r="P26" s="54">
        <v>48230501522</v>
      </c>
      <c r="Q26" s="51" t="s">
        <v>120</v>
      </c>
      <c r="R26" s="64">
        <v>1.9259999999999999</v>
      </c>
    </row>
    <row r="27" spans="1:18" s="52" customFormat="1" ht="25.2" customHeight="1" x14ac:dyDescent="0.3">
      <c r="A27" s="40">
        <v>13</v>
      </c>
      <c r="B27" s="53" t="s">
        <v>88</v>
      </c>
      <c r="C27" s="53" t="s">
        <v>110</v>
      </c>
      <c r="D27" s="54" t="s">
        <v>84</v>
      </c>
      <c r="E27" s="54" t="s">
        <v>66</v>
      </c>
      <c r="F27" s="54" t="s">
        <v>58</v>
      </c>
      <c r="G27" s="54" t="s">
        <v>67</v>
      </c>
      <c r="H27" s="61">
        <v>15344.5</v>
      </c>
      <c r="I27" s="54" t="s">
        <v>54</v>
      </c>
      <c r="J27" s="58"/>
      <c r="K27" s="55"/>
      <c r="L27" s="53"/>
      <c r="M27" s="62" t="s">
        <v>99</v>
      </c>
      <c r="N27" s="58"/>
      <c r="O27" s="56"/>
      <c r="P27" s="54">
        <v>48230501522</v>
      </c>
      <c r="Q27" s="51" t="s">
        <v>120</v>
      </c>
      <c r="R27" s="64">
        <v>14.776753499999998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110</v>
      </c>
      <c r="D28" s="54" t="s">
        <v>84</v>
      </c>
      <c r="E28" s="54" t="s">
        <v>77</v>
      </c>
      <c r="F28" s="54" t="s">
        <v>58</v>
      </c>
      <c r="G28" s="54" t="s">
        <v>78</v>
      </c>
      <c r="H28" s="61">
        <v>2051</v>
      </c>
      <c r="I28" s="54" t="s">
        <v>54</v>
      </c>
      <c r="J28" s="58"/>
      <c r="K28" s="55"/>
      <c r="L28" s="53"/>
      <c r="M28" s="62" t="s">
        <v>99</v>
      </c>
      <c r="N28" s="58"/>
      <c r="O28" s="56"/>
      <c r="P28" s="51">
        <v>48230501522</v>
      </c>
      <c r="Q28" s="51" t="s">
        <v>120</v>
      </c>
      <c r="R28" s="64">
        <v>2.0817649999999999</v>
      </c>
    </row>
    <row r="29" spans="1:18" s="52" customFormat="1" ht="25.2" customHeight="1" x14ac:dyDescent="0.3">
      <c r="A29" s="40">
        <v>15</v>
      </c>
      <c r="B29" s="53" t="s">
        <v>88</v>
      </c>
      <c r="C29" s="53" t="s">
        <v>110</v>
      </c>
      <c r="D29" s="54" t="s">
        <v>84</v>
      </c>
      <c r="E29" s="54" t="s">
        <v>60</v>
      </c>
      <c r="F29" s="54" t="s">
        <v>58</v>
      </c>
      <c r="G29" s="54" t="s">
        <v>62</v>
      </c>
      <c r="H29" s="61">
        <v>10</v>
      </c>
      <c r="I29" s="54" t="s">
        <v>54</v>
      </c>
      <c r="J29" s="58"/>
      <c r="K29" s="55"/>
      <c r="L29" s="53"/>
      <c r="M29" s="62" t="s">
        <v>100</v>
      </c>
      <c r="N29" s="58"/>
      <c r="O29" s="56"/>
      <c r="P29" s="51">
        <v>48230511523</v>
      </c>
      <c r="Q29" s="51" t="s">
        <v>121</v>
      </c>
      <c r="R29" s="64">
        <v>1.883E-2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110</v>
      </c>
      <c r="D30" s="54" t="s">
        <v>84</v>
      </c>
      <c r="E30" s="54" t="s">
        <v>60</v>
      </c>
      <c r="F30" s="54" t="s">
        <v>58</v>
      </c>
      <c r="G30" s="54" t="s">
        <v>62</v>
      </c>
      <c r="H30" s="61">
        <v>18538</v>
      </c>
      <c r="I30" s="54" t="s">
        <v>54</v>
      </c>
      <c r="J30" s="58"/>
      <c r="K30" s="55"/>
      <c r="L30" s="53"/>
      <c r="M30" s="62" t="s">
        <v>100</v>
      </c>
      <c r="N30" s="58"/>
      <c r="O30" s="56"/>
      <c r="P30" s="51">
        <v>48230511523</v>
      </c>
      <c r="Q30" s="51" t="s">
        <v>121</v>
      </c>
      <c r="R30" s="64">
        <v>34.907054000000002</v>
      </c>
    </row>
    <row r="31" spans="1:18" s="52" customFormat="1" ht="25.2" customHeight="1" x14ac:dyDescent="0.3">
      <c r="A31" s="40">
        <v>17</v>
      </c>
      <c r="B31" s="53" t="s">
        <v>88</v>
      </c>
      <c r="C31" s="53" t="s">
        <v>110</v>
      </c>
      <c r="D31" s="54" t="s">
        <v>84</v>
      </c>
      <c r="E31" s="54" t="s">
        <v>60</v>
      </c>
      <c r="F31" s="54" t="s">
        <v>58</v>
      </c>
      <c r="G31" s="54" t="s">
        <v>62</v>
      </c>
      <c r="H31" s="61">
        <v>1298</v>
      </c>
      <c r="I31" s="54" t="s">
        <v>54</v>
      </c>
      <c r="J31" s="58"/>
      <c r="K31" s="55"/>
      <c r="L31" s="53"/>
      <c r="M31" s="62" t="s">
        <v>100</v>
      </c>
      <c r="N31" s="58"/>
      <c r="O31" s="56"/>
      <c r="P31" s="51">
        <v>48230511523</v>
      </c>
      <c r="Q31" s="51" t="s">
        <v>121</v>
      </c>
      <c r="R31" s="64">
        <v>2.444134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110</v>
      </c>
      <c r="D32" s="54" t="s">
        <v>84</v>
      </c>
      <c r="E32" s="54" t="s">
        <v>52</v>
      </c>
      <c r="F32" s="54" t="s">
        <v>56</v>
      </c>
      <c r="G32" s="54" t="s">
        <v>63</v>
      </c>
      <c r="H32" s="61">
        <v>124</v>
      </c>
      <c r="I32" s="54" t="s">
        <v>54</v>
      </c>
      <c r="J32" s="58"/>
      <c r="K32" s="55"/>
      <c r="L32" s="53"/>
      <c r="M32" s="62" t="s">
        <v>100</v>
      </c>
      <c r="N32" s="58"/>
      <c r="O32" s="56"/>
      <c r="P32" s="51">
        <v>48230501522</v>
      </c>
      <c r="Q32" s="51" t="s">
        <v>120</v>
      </c>
      <c r="R32" s="64">
        <v>0.118441824</v>
      </c>
    </row>
    <row r="33" spans="1:18" s="52" customFormat="1" ht="25.2" customHeight="1" x14ac:dyDescent="0.3">
      <c r="A33" s="40">
        <v>19</v>
      </c>
      <c r="B33" s="53" t="s">
        <v>88</v>
      </c>
      <c r="C33" s="53" t="s">
        <v>110</v>
      </c>
      <c r="D33" s="54" t="s">
        <v>84</v>
      </c>
      <c r="E33" s="54" t="s">
        <v>52</v>
      </c>
      <c r="F33" s="54" t="s">
        <v>56</v>
      </c>
      <c r="G33" s="54" t="s">
        <v>63</v>
      </c>
      <c r="H33" s="61">
        <v>633</v>
      </c>
      <c r="I33" s="54" t="s">
        <v>54</v>
      </c>
      <c r="J33" s="58"/>
      <c r="K33" s="55"/>
      <c r="L33" s="53"/>
      <c r="M33" s="62" t="s">
        <v>100</v>
      </c>
      <c r="N33" s="58"/>
      <c r="O33" s="56"/>
      <c r="P33" s="51">
        <v>48230501522</v>
      </c>
      <c r="Q33" s="51" t="s">
        <v>120</v>
      </c>
      <c r="R33" s="64">
        <v>0.604626408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110</v>
      </c>
      <c r="D34" s="54" t="s">
        <v>84</v>
      </c>
      <c r="E34" s="54" t="s">
        <v>52</v>
      </c>
      <c r="F34" s="54" t="s">
        <v>56</v>
      </c>
      <c r="G34" s="54" t="s">
        <v>63</v>
      </c>
      <c r="H34" s="61">
        <v>2646.55</v>
      </c>
      <c r="I34" s="54" t="s">
        <v>54</v>
      </c>
      <c r="J34" s="58"/>
      <c r="K34" s="55"/>
      <c r="L34" s="53"/>
      <c r="M34" s="62" t="s">
        <v>100</v>
      </c>
      <c r="N34" s="58"/>
      <c r="O34" s="56"/>
      <c r="P34" s="54">
        <v>48230501522</v>
      </c>
      <c r="Q34" s="51" t="s">
        <v>120</v>
      </c>
      <c r="R34" s="64">
        <v>2.5279210428000001</v>
      </c>
    </row>
    <row r="35" spans="1:18" s="52" customFormat="1" ht="25.2" customHeight="1" x14ac:dyDescent="0.3">
      <c r="A35" s="40">
        <v>21</v>
      </c>
      <c r="B35" s="53" t="s">
        <v>88</v>
      </c>
      <c r="C35" s="53" t="s">
        <v>110</v>
      </c>
      <c r="D35" s="54" t="s">
        <v>84</v>
      </c>
      <c r="E35" s="54" t="s">
        <v>52</v>
      </c>
      <c r="F35" s="54" t="s">
        <v>64</v>
      </c>
      <c r="G35" s="54" t="s">
        <v>65</v>
      </c>
      <c r="H35" s="61">
        <v>156</v>
      </c>
      <c r="I35" s="54" t="s">
        <v>54</v>
      </c>
      <c r="J35" s="58"/>
      <c r="K35" s="55"/>
      <c r="L35" s="53"/>
      <c r="M35" s="62" t="s">
        <v>100</v>
      </c>
      <c r="N35" s="58"/>
      <c r="O35" s="56"/>
      <c r="P35" s="54">
        <v>48230501522</v>
      </c>
      <c r="Q35" s="51" t="s">
        <v>120</v>
      </c>
      <c r="R35" s="64">
        <v>0.19266000000000003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110</v>
      </c>
      <c r="D36" s="54" t="s">
        <v>84</v>
      </c>
      <c r="E36" s="54" t="s">
        <v>66</v>
      </c>
      <c r="F36" s="54" t="s">
        <v>58</v>
      </c>
      <c r="G36" s="54" t="s">
        <v>67</v>
      </c>
      <c r="H36" s="61">
        <v>736.7</v>
      </c>
      <c r="I36" s="54" t="s">
        <v>54</v>
      </c>
      <c r="J36" s="58"/>
      <c r="K36" s="55"/>
      <c r="L36" s="53"/>
      <c r="M36" s="62" t="s">
        <v>100</v>
      </c>
      <c r="N36" s="58"/>
      <c r="O36" s="56"/>
      <c r="P36" s="54">
        <v>48230501522</v>
      </c>
      <c r="Q36" s="51" t="s">
        <v>120</v>
      </c>
      <c r="R36" s="64">
        <v>0.70944209999999996</v>
      </c>
    </row>
    <row r="37" spans="1:18" s="52" customFormat="1" ht="25.2" customHeight="1" x14ac:dyDescent="0.3">
      <c r="A37" s="40">
        <v>23</v>
      </c>
      <c r="B37" s="53" t="s">
        <v>88</v>
      </c>
      <c r="C37" s="53" t="s">
        <v>110</v>
      </c>
      <c r="D37" s="54" t="s">
        <v>84</v>
      </c>
      <c r="E37" s="54" t="s">
        <v>66</v>
      </c>
      <c r="F37" s="54" t="s">
        <v>58</v>
      </c>
      <c r="G37" s="54" t="s">
        <v>67</v>
      </c>
      <c r="H37" s="61">
        <v>1135.8</v>
      </c>
      <c r="I37" s="54" t="s">
        <v>54</v>
      </c>
      <c r="J37" s="58"/>
      <c r="K37" s="55"/>
      <c r="L37" s="53"/>
      <c r="M37" s="62" t="s">
        <v>100</v>
      </c>
      <c r="N37" s="58"/>
      <c r="O37" s="56"/>
      <c r="P37" s="54">
        <v>48230501522</v>
      </c>
      <c r="Q37" s="51" t="s">
        <v>120</v>
      </c>
      <c r="R37" s="64">
        <v>1.0937754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110</v>
      </c>
      <c r="D38" s="54" t="s">
        <v>84</v>
      </c>
      <c r="E38" s="54" t="s">
        <v>66</v>
      </c>
      <c r="F38" s="54" t="s">
        <v>58</v>
      </c>
      <c r="G38" s="54" t="s">
        <v>67</v>
      </c>
      <c r="H38" s="61">
        <v>5419</v>
      </c>
      <c r="I38" s="54" t="s">
        <v>54</v>
      </c>
      <c r="J38" s="58"/>
      <c r="K38" s="55"/>
      <c r="L38" s="53"/>
      <c r="M38" s="62" t="s">
        <v>100</v>
      </c>
      <c r="N38" s="58"/>
      <c r="O38" s="56"/>
      <c r="P38" s="51">
        <v>48230501522</v>
      </c>
      <c r="Q38" s="51" t="s">
        <v>120</v>
      </c>
      <c r="R38" s="64">
        <v>5.2184969999999993</v>
      </c>
    </row>
    <row r="39" spans="1:18" s="52" customFormat="1" ht="25.2" customHeight="1" x14ac:dyDescent="0.3">
      <c r="A39" s="40">
        <v>25</v>
      </c>
      <c r="B39" s="53" t="s">
        <v>88</v>
      </c>
      <c r="C39" s="53" t="s">
        <v>110</v>
      </c>
      <c r="D39" s="54" t="s">
        <v>84</v>
      </c>
      <c r="E39" s="54" t="s">
        <v>66</v>
      </c>
      <c r="F39" s="54" t="s">
        <v>58</v>
      </c>
      <c r="G39" s="54" t="s">
        <v>67</v>
      </c>
      <c r="H39" s="61">
        <v>778.5</v>
      </c>
      <c r="I39" s="54" t="s">
        <v>54</v>
      </c>
      <c r="J39" s="58"/>
      <c r="K39" s="55"/>
      <c r="L39" s="53"/>
      <c r="M39" s="62" t="s">
        <v>100</v>
      </c>
      <c r="N39" s="58"/>
      <c r="O39" s="56"/>
      <c r="P39" s="51">
        <v>48230501522</v>
      </c>
      <c r="Q39" s="51" t="s">
        <v>120</v>
      </c>
      <c r="R39" s="64">
        <v>0.74969549999999996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110</v>
      </c>
      <c r="D40" s="54" t="s">
        <v>84</v>
      </c>
      <c r="E40" s="54" t="s">
        <v>66</v>
      </c>
      <c r="F40" s="54" t="s">
        <v>58</v>
      </c>
      <c r="G40" s="54" t="s">
        <v>67</v>
      </c>
      <c r="H40" s="61">
        <v>13926</v>
      </c>
      <c r="I40" s="54" t="s">
        <v>54</v>
      </c>
      <c r="J40" s="58"/>
      <c r="K40" s="55"/>
      <c r="L40" s="53"/>
      <c r="M40" s="62" t="s">
        <v>100</v>
      </c>
      <c r="N40" s="58"/>
      <c r="O40" s="56"/>
      <c r="P40" s="51">
        <v>48230501522</v>
      </c>
      <c r="Q40" s="51" t="s">
        <v>120</v>
      </c>
      <c r="R40" s="64">
        <v>13.410737999999998</v>
      </c>
    </row>
    <row r="41" spans="1:18" s="52" customFormat="1" ht="25.2" customHeight="1" x14ac:dyDescent="0.3">
      <c r="A41" s="40">
        <v>27</v>
      </c>
      <c r="B41" s="53" t="s">
        <v>88</v>
      </c>
      <c r="C41" s="53" t="s">
        <v>110</v>
      </c>
      <c r="D41" s="54" t="s">
        <v>84</v>
      </c>
      <c r="E41" s="54" t="s">
        <v>66</v>
      </c>
      <c r="F41" s="54" t="s">
        <v>58</v>
      </c>
      <c r="G41" s="54" t="s">
        <v>67</v>
      </c>
      <c r="H41" s="61">
        <v>2477</v>
      </c>
      <c r="I41" s="54" t="s">
        <v>54</v>
      </c>
      <c r="J41" s="58"/>
      <c r="K41" s="55"/>
      <c r="L41" s="53"/>
      <c r="M41" s="62" t="s">
        <v>100</v>
      </c>
      <c r="N41" s="58"/>
      <c r="O41" s="56"/>
      <c r="P41" s="51">
        <v>48230501522</v>
      </c>
      <c r="Q41" s="51" t="s">
        <v>120</v>
      </c>
      <c r="R41" s="64">
        <v>2.385351</v>
      </c>
    </row>
    <row r="42" spans="1:18" s="52" customFormat="1" ht="25.2" customHeight="1" x14ac:dyDescent="0.3">
      <c r="A42" s="53">
        <v>28</v>
      </c>
      <c r="B42" s="53" t="s">
        <v>88</v>
      </c>
      <c r="C42" s="53" t="s">
        <v>110</v>
      </c>
      <c r="D42" s="54" t="s">
        <v>84</v>
      </c>
      <c r="E42" s="54" t="s">
        <v>66</v>
      </c>
      <c r="F42" s="54" t="s">
        <v>58</v>
      </c>
      <c r="G42" s="54" t="s">
        <v>67</v>
      </c>
      <c r="H42" s="61">
        <v>14807</v>
      </c>
      <c r="I42" s="54" t="s">
        <v>54</v>
      </c>
      <c r="J42" s="58"/>
      <c r="K42" s="55"/>
      <c r="L42" s="53"/>
      <c r="M42" s="62" t="s">
        <v>100</v>
      </c>
      <c r="N42" s="58"/>
      <c r="O42" s="56"/>
      <c r="P42" s="54">
        <v>48230501522</v>
      </c>
      <c r="Q42" s="51" t="s">
        <v>120</v>
      </c>
      <c r="R42" s="64">
        <v>14.259141</v>
      </c>
    </row>
    <row r="43" spans="1:18" s="52" customFormat="1" ht="25.2" customHeight="1" x14ac:dyDescent="0.3">
      <c r="A43" s="40">
        <v>29</v>
      </c>
      <c r="B43" s="53" t="s">
        <v>88</v>
      </c>
      <c r="C43" s="53" t="s">
        <v>110</v>
      </c>
      <c r="D43" s="54" t="s">
        <v>84</v>
      </c>
      <c r="E43" s="54" t="s">
        <v>66</v>
      </c>
      <c r="F43" s="54" t="s">
        <v>58</v>
      </c>
      <c r="G43" s="54" t="s">
        <v>67</v>
      </c>
      <c r="H43" s="61">
        <v>9100</v>
      </c>
      <c r="I43" s="54" t="s">
        <v>54</v>
      </c>
      <c r="J43" s="58"/>
      <c r="K43" s="55"/>
      <c r="L43" s="53"/>
      <c r="M43" s="62" t="s">
        <v>100</v>
      </c>
      <c r="N43" s="58"/>
      <c r="O43" s="56"/>
      <c r="P43" s="51">
        <v>48230501522</v>
      </c>
      <c r="Q43" s="51" t="s">
        <v>120</v>
      </c>
      <c r="R43" s="64">
        <v>8.7632999999999992</v>
      </c>
    </row>
    <row r="44" spans="1:18" s="52" customFormat="1" ht="25.2" customHeight="1" x14ac:dyDescent="0.3">
      <c r="A44" s="53">
        <v>30</v>
      </c>
      <c r="B44" s="53" t="s">
        <v>88</v>
      </c>
      <c r="C44" s="53" t="s">
        <v>110</v>
      </c>
      <c r="D44" s="54" t="s">
        <v>84</v>
      </c>
      <c r="E44" s="54" t="s">
        <v>66</v>
      </c>
      <c r="F44" s="54" t="s">
        <v>58</v>
      </c>
      <c r="G44" s="54" t="s">
        <v>67</v>
      </c>
      <c r="H44" s="61">
        <v>18161</v>
      </c>
      <c r="I44" s="54" t="s">
        <v>54</v>
      </c>
      <c r="J44" s="58"/>
      <c r="K44" s="55"/>
      <c r="L44" s="53"/>
      <c r="M44" s="62" t="s">
        <v>100</v>
      </c>
      <c r="N44" s="58"/>
      <c r="O44" s="56"/>
      <c r="P44" s="54">
        <v>48230501522</v>
      </c>
      <c r="Q44" s="51" t="s">
        <v>120</v>
      </c>
      <c r="R44" s="64">
        <v>17.489042999999999</v>
      </c>
    </row>
    <row r="45" spans="1:18" s="52" customFormat="1" ht="25.2" customHeight="1" x14ac:dyDescent="0.3">
      <c r="A45" s="40">
        <v>31</v>
      </c>
      <c r="B45" s="53" t="s">
        <v>88</v>
      </c>
      <c r="C45" s="53" t="s">
        <v>110</v>
      </c>
      <c r="D45" s="54" t="s">
        <v>84</v>
      </c>
      <c r="E45" s="54" t="s">
        <v>70</v>
      </c>
      <c r="F45" s="54" t="s">
        <v>56</v>
      </c>
      <c r="G45" s="54" t="s">
        <v>76</v>
      </c>
      <c r="H45" s="61">
        <v>878</v>
      </c>
      <c r="I45" s="54" t="s">
        <v>54</v>
      </c>
      <c r="J45" s="58"/>
      <c r="K45" s="55"/>
      <c r="L45" s="53"/>
      <c r="M45" s="62" t="s">
        <v>100</v>
      </c>
      <c r="N45" s="58"/>
      <c r="O45" s="56"/>
      <c r="P45" s="51">
        <v>48230511523</v>
      </c>
      <c r="Q45" s="51" t="s">
        <v>121</v>
      </c>
      <c r="R45" s="64">
        <v>1.6023499999999999</v>
      </c>
    </row>
    <row r="46" spans="1:18" s="52" customFormat="1" ht="25.2" customHeight="1" x14ac:dyDescent="0.3">
      <c r="A46" s="53">
        <v>32</v>
      </c>
      <c r="B46" s="53" t="s">
        <v>88</v>
      </c>
      <c r="C46" s="53" t="s">
        <v>110</v>
      </c>
      <c r="D46" s="54" t="s">
        <v>84</v>
      </c>
      <c r="E46" s="54" t="s">
        <v>70</v>
      </c>
      <c r="F46" s="54" t="s">
        <v>56</v>
      </c>
      <c r="G46" s="54" t="s">
        <v>76</v>
      </c>
      <c r="H46" s="61">
        <v>1835</v>
      </c>
      <c r="I46" s="54" t="s">
        <v>54</v>
      </c>
      <c r="J46" s="58"/>
      <c r="K46" s="55"/>
      <c r="L46" s="53"/>
      <c r="M46" s="62" t="s">
        <v>100</v>
      </c>
      <c r="N46" s="58"/>
      <c r="O46" s="56"/>
      <c r="P46" s="51">
        <v>48230511523</v>
      </c>
      <c r="Q46" s="51" t="s">
        <v>121</v>
      </c>
      <c r="R46" s="64">
        <v>3.348875</v>
      </c>
    </row>
    <row r="47" spans="1:18" s="52" customFormat="1" ht="25.2" customHeight="1" x14ac:dyDescent="0.3">
      <c r="A47" s="40">
        <v>33</v>
      </c>
      <c r="B47" s="53" t="s">
        <v>88</v>
      </c>
      <c r="C47" s="53" t="s">
        <v>110</v>
      </c>
      <c r="D47" s="54" t="s">
        <v>84</v>
      </c>
      <c r="E47" s="54" t="s">
        <v>70</v>
      </c>
      <c r="F47" s="54" t="s">
        <v>56</v>
      </c>
      <c r="G47" s="54" t="s">
        <v>76</v>
      </c>
      <c r="H47" s="61">
        <v>4955.8799999999992</v>
      </c>
      <c r="I47" s="54" t="s">
        <v>54</v>
      </c>
      <c r="J47" s="58"/>
      <c r="K47" s="55"/>
      <c r="L47" s="53"/>
      <c r="M47" s="62" t="s">
        <v>100</v>
      </c>
      <c r="N47" s="58"/>
      <c r="O47" s="56"/>
      <c r="P47" s="51">
        <v>48230511523</v>
      </c>
      <c r="Q47" s="51" t="s">
        <v>121</v>
      </c>
      <c r="R47" s="64">
        <v>9.0444809999999976</v>
      </c>
    </row>
    <row r="48" spans="1:18" s="52" customFormat="1" ht="25.2" customHeight="1" x14ac:dyDescent="0.3">
      <c r="A48" s="53">
        <v>34</v>
      </c>
      <c r="B48" s="53" t="s">
        <v>88</v>
      </c>
      <c r="C48" s="53" t="s">
        <v>110</v>
      </c>
      <c r="D48" s="54" t="s">
        <v>84</v>
      </c>
      <c r="E48" s="54" t="s">
        <v>77</v>
      </c>
      <c r="F48" s="54" t="s">
        <v>58</v>
      </c>
      <c r="G48" s="54" t="s">
        <v>78</v>
      </c>
      <c r="H48" s="61">
        <v>6123</v>
      </c>
      <c r="I48" s="54" t="s">
        <v>54</v>
      </c>
      <c r="J48" s="58"/>
      <c r="K48" s="55"/>
      <c r="L48" s="53"/>
      <c r="M48" s="62" t="s">
        <v>100</v>
      </c>
      <c r="N48" s="58"/>
      <c r="O48" s="56"/>
      <c r="P48" s="51">
        <v>48230501522</v>
      </c>
      <c r="Q48" s="51" t="s">
        <v>120</v>
      </c>
      <c r="R48" s="64">
        <v>6.2148449999999995</v>
      </c>
    </row>
    <row r="49" spans="1:18" s="52" customFormat="1" ht="25.2" customHeight="1" x14ac:dyDescent="0.3">
      <c r="A49" s="40">
        <v>35</v>
      </c>
      <c r="B49" s="53" t="s">
        <v>88</v>
      </c>
      <c r="C49" s="53" t="s">
        <v>110</v>
      </c>
      <c r="D49" s="54" t="s">
        <v>84</v>
      </c>
      <c r="E49" s="54" t="s">
        <v>77</v>
      </c>
      <c r="F49" s="54" t="s">
        <v>58</v>
      </c>
      <c r="G49" s="54" t="s">
        <v>78</v>
      </c>
      <c r="H49" s="61">
        <v>14406.3</v>
      </c>
      <c r="I49" s="54" t="s">
        <v>54</v>
      </c>
      <c r="J49" s="58"/>
      <c r="K49" s="55"/>
      <c r="L49" s="53"/>
      <c r="M49" s="62" t="s">
        <v>100</v>
      </c>
      <c r="N49" s="58"/>
      <c r="O49" s="56"/>
      <c r="P49" s="51">
        <v>48230501522</v>
      </c>
      <c r="Q49" s="51" t="s">
        <v>120</v>
      </c>
      <c r="R49" s="64">
        <v>14.622394499999999</v>
      </c>
    </row>
    <row r="50" spans="1:18" s="52" customFormat="1" ht="25.2" customHeight="1" x14ac:dyDescent="0.3">
      <c r="A50" s="53">
        <v>36</v>
      </c>
      <c r="B50" s="53" t="s">
        <v>88</v>
      </c>
      <c r="C50" s="53" t="s">
        <v>110</v>
      </c>
      <c r="D50" s="54" t="s">
        <v>84</v>
      </c>
      <c r="E50" s="54" t="s">
        <v>77</v>
      </c>
      <c r="F50" s="54" t="s">
        <v>58</v>
      </c>
      <c r="G50" s="54" t="s">
        <v>78</v>
      </c>
      <c r="H50" s="61">
        <v>5253</v>
      </c>
      <c r="I50" s="54" t="s">
        <v>54</v>
      </c>
      <c r="J50" s="58"/>
      <c r="K50" s="55"/>
      <c r="L50" s="53"/>
      <c r="M50" s="62" t="s">
        <v>100</v>
      </c>
      <c r="N50" s="58"/>
      <c r="O50" s="56"/>
      <c r="P50" s="51">
        <v>48230501522</v>
      </c>
      <c r="Q50" s="51" t="s">
        <v>120</v>
      </c>
      <c r="R50" s="64">
        <v>5.3317949999999987</v>
      </c>
    </row>
    <row r="51" spans="1:18" s="52" customFormat="1" ht="25.2" customHeight="1" x14ac:dyDescent="0.3">
      <c r="A51" s="40">
        <v>37</v>
      </c>
      <c r="B51" s="53" t="s">
        <v>88</v>
      </c>
      <c r="C51" s="53" t="s">
        <v>110</v>
      </c>
      <c r="D51" s="54" t="s">
        <v>84</v>
      </c>
      <c r="E51" s="54" t="s">
        <v>60</v>
      </c>
      <c r="F51" s="54" t="s">
        <v>58</v>
      </c>
      <c r="G51" s="54" t="s">
        <v>62</v>
      </c>
      <c r="H51" s="61">
        <v>8231</v>
      </c>
      <c r="I51" s="54" t="s">
        <v>54</v>
      </c>
      <c r="J51" s="58"/>
      <c r="K51" s="55"/>
      <c r="L51" s="53"/>
      <c r="M51" s="62" t="s">
        <v>101</v>
      </c>
      <c r="N51" s="58"/>
      <c r="O51" s="56"/>
      <c r="P51" s="51">
        <v>48230511523</v>
      </c>
      <c r="Q51" s="51" t="s">
        <v>121</v>
      </c>
      <c r="R51" s="64">
        <v>15.498972999999999</v>
      </c>
    </row>
    <row r="52" spans="1:18" s="52" customFormat="1" ht="25.2" customHeight="1" x14ac:dyDescent="0.3">
      <c r="A52" s="53">
        <v>38</v>
      </c>
      <c r="B52" s="53" t="s">
        <v>88</v>
      </c>
      <c r="C52" s="53" t="s">
        <v>110</v>
      </c>
      <c r="D52" s="54" t="s">
        <v>84</v>
      </c>
      <c r="E52" s="54" t="s">
        <v>70</v>
      </c>
      <c r="F52" s="54" t="s">
        <v>58</v>
      </c>
      <c r="G52" s="54" t="s">
        <v>74</v>
      </c>
      <c r="H52" s="61">
        <v>61</v>
      </c>
      <c r="I52" s="54" t="s">
        <v>54</v>
      </c>
      <c r="J52" s="58"/>
      <c r="K52" s="55"/>
      <c r="L52" s="53"/>
      <c r="M52" s="62" t="s">
        <v>101</v>
      </c>
      <c r="N52" s="58"/>
      <c r="O52" s="56"/>
      <c r="P52" s="54">
        <v>48230511523</v>
      </c>
      <c r="Q52" s="51" t="s">
        <v>121</v>
      </c>
      <c r="R52" s="64">
        <v>0.11986500000000001</v>
      </c>
    </row>
    <row r="53" spans="1:18" s="52" customFormat="1" ht="25.2" customHeight="1" x14ac:dyDescent="0.3">
      <c r="A53" s="40">
        <v>39</v>
      </c>
      <c r="B53" s="53" t="s">
        <v>88</v>
      </c>
      <c r="C53" s="53" t="s">
        <v>110</v>
      </c>
      <c r="D53" s="54" t="s">
        <v>84</v>
      </c>
      <c r="E53" s="54" t="s">
        <v>70</v>
      </c>
      <c r="F53" s="54" t="s">
        <v>58</v>
      </c>
      <c r="G53" s="54" t="s">
        <v>74</v>
      </c>
      <c r="H53" s="61">
        <v>13766</v>
      </c>
      <c r="I53" s="54" t="s">
        <v>54</v>
      </c>
      <c r="J53" s="58"/>
      <c r="K53" s="55"/>
      <c r="L53" s="53"/>
      <c r="M53" s="62" t="s">
        <v>101</v>
      </c>
      <c r="N53" s="58"/>
      <c r="O53" s="56"/>
      <c r="P53" s="54">
        <v>48230511523</v>
      </c>
      <c r="Q53" s="51" t="s">
        <v>121</v>
      </c>
      <c r="R53" s="64">
        <v>27.050190000000001</v>
      </c>
    </row>
    <row r="54" spans="1:18" s="52" customFormat="1" ht="25.2" customHeight="1" x14ac:dyDescent="0.3">
      <c r="A54" s="53">
        <v>40</v>
      </c>
      <c r="B54" s="53" t="s">
        <v>88</v>
      </c>
      <c r="C54" s="53" t="s">
        <v>110</v>
      </c>
      <c r="D54" s="54" t="s">
        <v>135</v>
      </c>
      <c r="E54" s="54" t="s">
        <v>118</v>
      </c>
      <c r="F54" s="54" t="s">
        <v>118</v>
      </c>
      <c r="G54" s="54" t="s">
        <v>136</v>
      </c>
      <c r="H54" s="61">
        <v>16</v>
      </c>
      <c r="I54" s="54" t="s">
        <v>145</v>
      </c>
      <c r="J54" s="58"/>
      <c r="K54" s="55"/>
      <c r="L54" s="53"/>
      <c r="M54" s="62" t="s">
        <v>101</v>
      </c>
      <c r="N54" s="58"/>
      <c r="O54" s="56"/>
      <c r="P54" s="54" t="s">
        <v>118</v>
      </c>
      <c r="Q54" s="54" t="s">
        <v>146</v>
      </c>
      <c r="R54" s="64">
        <v>16</v>
      </c>
    </row>
    <row r="55" spans="1:18" s="33" customFormat="1" ht="13.8" x14ac:dyDescent="0.25">
      <c r="A55" s="28"/>
      <c r="B55" s="28"/>
      <c r="C55" s="41"/>
      <c r="D55" s="30"/>
      <c r="E55" s="30"/>
      <c r="F55" s="30"/>
      <c r="G55" s="30"/>
      <c r="H55" s="60">
        <f>SUM(H15:H53)</f>
        <v>189693.22999999998</v>
      </c>
      <c r="I55" s="65" t="s">
        <v>54</v>
      </c>
      <c r="J55" s="31"/>
      <c r="K55" s="32">
        <v>0</v>
      </c>
      <c r="L55" s="28"/>
      <c r="M55" s="29"/>
      <c r="N55" s="29"/>
      <c r="O55" s="29"/>
      <c r="P55" s="29"/>
      <c r="Q55" s="29"/>
      <c r="R55" s="67">
        <v>231.98635927480001</v>
      </c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77">
        <f>H54</f>
        <v>16</v>
      </c>
      <c r="I56" s="66" t="str">
        <f>I54</f>
        <v>тн</v>
      </c>
      <c r="J56" s="7"/>
      <c r="K56" s="1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12" t="s">
        <v>19</v>
      </c>
      <c r="B57" s="12"/>
      <c r="C57" s="2"/>
      <c r="D57" s="2"/>
      <c r="E57" s="2"/>
      <c r="F57" s="2"/>
      <c r="G57" s="2"/>
      <c r="H57" s="2"/>
      <c r="I57" s="34"/>
      <c r="J57" s="34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35" t="s">
        <v>20</v>
      </c>
      <c r="B58" s="35"/>
      <c r="C58" s="36"/>
      <c r="D58" s="36"/>
      <c r="E58" s="36"/>
      <c r="F58" s="36"/>
      <c r="G58" s="36"/>
      <c r="H58" s="2"/>
      <c r="I58" s="3"/>
      <c r="J58" s="2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35" t="s">
        <v>21</v>
      </c>
      <c r="B59" s="35"/>
      <c r="C59" s="36"/>
      <c r="D59" s="36"/>
      <c r="E59" s="36"/>
      <c r="F59" s="36"/>
      <c r="G59" s="36"/>
      <c r="H59" s="2"/>
      <c r="I59" s="3"/>
      <c r="J59" s="2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35" t="s">
        <v>22</v>
      </c>
      <c r="B60" s="35"/>
      <c r="C60" s="36"/>
      <c r="D60" s="36"/>
      <c r="E60" s="36"/>
      <c r="F60" s="36"/>
      <c r="G60" s="36"/>
      <c r="H60" s="2"/>
      <c r="I60" s="3"/>
      <c r="J60" s="2"/>
      <c r="L60" s="9"/>
      <c r="M60" s="10"/>
      <c r="N60" s="10"/>
      <c r="O60" s="10"/>
      <c r="P60" s="10"/>
      <c r="Q60" s="10"/>
      <c r="R60" s="10"/>
    </row>
    <row r="61" spans="1:18" s="48" customFormat="1" ht="45.6" customHeight="1" x14ac:dyDescent="0.25">
      <c r="A61" s="79" t="s">
        <v>111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</row>
    <row r="62" spans="1:18" s="48" customFormat="1" x14ac:dyDescent="0.25">
      <c r="A62" s="35" t="s">
        <v>138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48" customFormat="1" x14ac:dyDescent="0.25">
      <c r="A63" s="35" t="s">
        <v>49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48" customFormat="1" x14ac:dyDescent="0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18" s="4" customFormat="1" x14ac:dyDescent="0.25">
      <c r="A65" s="7" t="s">
        <v>23</v>
      </c>
      <c r="B65" s="7"/>
      <c r="C65" s="7"/>
      <c r="D65" s="7"/>
      <c r="E65" s="7"/>
      <c r="F65" s="7"/>
      <c r="G65" s="7"/>
      <c r="H65" s="7"/>
      <c r="L65" s="8" t="s">
        <v>24</v>
      </c>
      <c r="M65" s="7"/>
      <c r="N65" s="1"/>
      <c r="O65" s="9"/>
      <c r="P65" s="9"/>
      <c r="Q65" s="9"/>
      <c r="R65" s="9"/>
    </row>
    <row r="66" spans="1:18" s="4" customFormat="1" x14ac:dyDescent="0.25">
      <c r="A66" s="7" t="s">
        <v>25</v>
      </c>
      <c r="B66" s="7"/>
      <c r="C66" s="7"/>
      <c r="D66" s="7"/>
      <c r="E66" s="7"/>
      <c r="F66" s="7"/>
      <c r="G66" s="7"/>
      <c r="H66" s="7"/>
      <c r="L66" s="8" t="s">
        <v>26</v>
      </c>
      <c r="M66" s="37"/>
      <c r="N66" s="38"/>
      <c r="O66" s="9"/>
      <c r="P66" s="9"/>
      <c r="Q66" s="9"/>
      <c r="R66" s="9"/>
    </row>
    <row r="67" spans="1:18" s="4" customFormat="1" x14ac:dyDescent="0.25">
      <c r="A67" s="2"/>
      <c r="B67" s="2"/>
      <c r="C67" s="7" t="s">
        <v>95</v>
      </c>
      <c r="D67" s="7"/>
      <c r="E67" s="7"/>
      <c r="F67" s="7"/>
      <c r="G67" s="7"/>
      <c r="H67" s="2"/>
      <c r="L67" s="39" t="s">
        <v>27</v>
      </c>
      <c r="M67" s="7"/>
      <c r="O67" s="9"/>
      <c r="P67" s="9"/>
      <c r="Q67" s="9"/>
      <c r="R67" s="9"/>
    </row>
    <row r="68" spans="1:18" s="4" customFormat="1" x14ac:dyDescent="0.25">
      <c r="A68" s="1"/>
      <c r="B68" s="1"/>
      <c r="C68" s="1"/>
      <c r="D68" s="1"/>
      <c r="E68" s="1"/>
      <c r="F68" s="1"/>
      <c r="G68" s="1"/>
      <c r="H68" s="2"/>
      <c r="I68" s="3"/>
      <c r="J68" s="7"/>
      <c r="K68" s="1"/>
      <c r="L68" s="9"/>
      <c r="M68" s="10"/>
      <c r="N68" s="10"/>
      <c r="O68" s="10"/>
      <c r="P68" s="10"/>
      <c r="Q68" s="10"/>
      <c r="R68" s="10"/>
    </row>
    <row r="69" spans="1:18" s="4" customFormat="1" x14ac:dyDescent="0.25">
      <c r="A69" s="1"/>
      <c r="B69" s="1"/>
      <c r="C69" s="1"/>
      <c r="D69" s="1"/>
      <c r="E69" s="1"/>
      <c r="F69" s="1"/>
      <c r="G69" s="1"/>
      <c r="H69" s="2"/>
      <c r="I69" s="3"/>
      <c r="J69" s="7"/>
      <c r="K69" s="1"/>
      <c r="L69" s="9"/>
      <c r="M69" s="10"/>
      <c r="N69" s="10"/>
      <c r="O69" s="10"/>
      <c r="P69" s="10"/>
      <c r="Q69" s="10"/>
      <c r="R69" s="10"/>
    </row>
    <row r="70" spans="1:18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  <c r="Q70" s="10"/>
      <c r="R70" s="10"/>
    </row>
    <row r="71" spans="1:18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  <c r="Q71" s="10"/>
      <c r="R71" s="10"/>
    </row>
    <row r="72" spans="1:18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  <c r="Q72" s="10"/>
      <c r="R72" s="10"/>
    </row>
    <row r="73" spans="1:18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  <c r="Q73" s="10"/>
      <c r="R73" s="10"/>
    </row>
    <row r="74" spans="1:18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  <c r="R75" s="10"/>
    </row>
    <row r="76" spans="1:18" s="4" customFormat="1" x14ac:dyDescent="0.25">
      <c r="A76" s="1"/>
      <c r="B76" s="1"/>
      <c r="C76" s="1"/>
      <c r="D76" s="1"/>
      <c r="E76" s="1"/>
      <c r="F76" s="1"/>
      <c r="G76" s="1"/>
      <c r="H76" s="2"/>
      <c r="I76" s="3"/>
      <c r="J76" s="7"/>
      <c r="K76" s="1"/>
      <c r="L76" s="9"/>
      <c r="M76" s="10"/>
      <c r="N76" s="10"/>
      <c r="O76" s="10"/>
      <c r="P76" s="10"/>
      <c r="Q76" s="10"/>
      <c r="R76" s="10"/>
    </row>
    <row r="86" spans="8:18" s="1" customFormat="1" ht="31.5" customHeight="1" x14ac:dyDescent="0.25">
      <c r="H86" s="2"/>
      <c r="I86" s="3"/>
      <c r="J86" s="7"/>
      <c r="L86" s="9"/>
      <c r="M86" s="10"/>
      <c r="N86" s="10"/>
      <c r="O86" s="10"/>
      <c r="P86" s="10"/>
      <c r="Q86" s="10"/>
      <c r="R86" s="10"/>
    </row>
  </sheetData>
  <autoFilter ref="A14:R61"/>
  <mergeCells count="1">
    <mergeCell ref="A61:R61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  <rowBreaks count="1" manualBreakCount="1">
    <brk id="4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82"/>
  <sheetViews>
    <sheetView view="pageBreakPreview" topLeftCell="A11" zoomScale="40" zoomScaleNormal="85" zoomScaleSheetLayoutView="40" workbookViewId="0">
      <selection activeCell="Z31" sqref="Z31"/>
    </sheetView>
  </sheetViews>
  <sheetFormatPr defaultColWidth="9.109375" defaultRowHeight="13.2" x14ac:dyDescent="0.25"/>
  <cols>
    <col min="1" max="1" width="6.88671875" style="1" bestFit="1" customWidth="1"/>
    <col min="2" max="2" width="27.44140625" style="1" customWidth="1"/>
    <col min="3" max="3" width="16.88671875" style="1" customWidth="1"/>
    <col min="4" max="4" width="27.109375" style="1" customWidth="1"/>
    <col min="5" max="6" width="15.5546875" style="1" customWidth="1"/>
    <col min="7" max="7" width="38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1.6640625" style="9" customWidth="1"/>
    <col min="13" max="13" width="33.44140625" style="10" customWidth="1"/>
    <col min="14" max="14" width="16.33203125" style="10" customWidth="1"/>
    <col min="15" max="15" width="27.88671875" style="10" customWidth="1"/>
    <col min="16" max="16" width="16.7773437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89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112</v>
      </c>
      <c r="D15" s="54" t="s">
        <v>84</v>
      </c>
      <c r="E15" s="51" t="s">
        <v>66</v>
      </c>
      <c r="F15" s="51" t="s">
        <v>58</v>
      </c>
      <c r="G15" s="51" t="s">
        <v>67</v>
      </c>
      <c r="H15" s="61">
        <v>26465.4</v>
      </c>
      <c r="I15" s="54" t="s">
        <v>54</v>
      </c>
      <c r="J15" s="57"/>
      <c r="K15" s="49"/>
      <c r="L15" s="40"/>
      <c r="M15" s="59" t="s">
        <v>103</v>
      </c>
      <c r="N15" s="57"/>
      <c r="O15" s="50"/>
      <c r="P15" s="54">
        <v>48230501522</v>
      </c>
      <c r="Q15" s="54" t="s">
        <v>120</v>
      </c>
      <c r="R15" s="63">
        <v>25.4861802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112</v>
      </c>
      <c r="D16" s="54" t="s">
        <v>84</v>
      </c>
      <c r="E16" s="54" t="s">
        <v>66</v>
      </c>
      <c r="F16" s="54" t="s">
        <v>58</v>
      </c>
      <c r="G16" s="54" t="s">
        <v>67</v>
      </c>
      <c r="H16" s="61">
        <v>905.2</v>
      </c>
      <c r="I16" s="54" t="s">
        <v>54</v>
      </c>
      <c r="J16" s="58"/>
      <c r="K16" s="55"/>
      <c r="L16" s="53"/>
      <c r="M16" s="62" t="s">
        <v>103</v>
      </c>
      <c r="N16" s="58"/>
      <c r="O16" s="56"/>
      <c r="P16" s="54">
        <v>48230501522</v>
      </c>
      <c r="Q16" s="54" t="s">
        <v>120</v>
      </c>
      <c r="R16" s="64">
        <v>0.87170760000000003</v>
      </c>
    </row>
    <row r="17" spans="1:18" s="52" customFormat="1" ht="25.2" customHeight="1" x14ac:dyDescent="0.3">
      <c r="A17" s="40">
        <v>3</v>
      </c>
      <c r="B17" s="53" t="s">
        <v>88</v>
      </c>
      <c r="C17" s="53" t="s">
        <v>112</v>
      </c>
      <c r="D17" s="54" t="s">
        <v>84</v>
      </c>
      <c r="E17" s="54" t="s">
        <v>66</v>
      </c>
      <c r="F17" s="54" t="s">
        <v>58</v>
      </c>
      <c r="G17" s="54" t="s">
        <v>67</v>
      </c>
      <c r="H17" s="61">
        <v>1333.9</v>
      </c>
      <c r="I17" s="54" t="s">
        <v>54</v>
      </c>
      <c r="J17" s="58"/>
      <c r="K17" s="55"/>
      <c r="L17" s="53"/>
      <c r="M17" s="62" t="s">
        <v>103</v>
      </c>
      <c r="N17" s="58"/>
      <c r="O17" s="56"/>
      <c r="P17" s="54">
        <v>48230501522</v>
      </c>
      <c r="Q17" s="54" t="s">
        <v>120</v>
      </c>
      <c r="R17" s="64">
        <v>1.2845457000000002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112</v>
      </c>
      <c r="D18" s="54" t="s">
        <v>84</v>
      </c>
      <c r="E18" s="54" t="s">
        <v>77</v>
      </c>
      <c r="F18" s="54" t="s">
        <v>58</v>
      </c>
      <c r="G18" s="54" t="s">
        <v>78</v>
      </c>
      <c r="H18" s="61">
        <v>2300</v>
      </c>
      <c r="I18" s="54" t="s">
        <v>54</v>
      </c>
      <c r="J18" s="58"/>
      <c r="K18" s="55"/>
      <c r="L18" s="53"/>
      <c r="M18" s="62" t="s">
        <v>103</v>
      </c>
      <c r="N18" s="58"/>
      <c r="O18" s="56"/>
      <c r="P18" s="54">
        <v>48230501522</v>
      </c>
      <c r="Q18" s="54" t="s">
        <v>120</v>
      </c>
      <c r="R18" s="64">
        <v>2.3344999999999998</v>
      </c>
    </row>
    <row r="19" spans="1:18" s="52" customFormat="1" ht="25.2" customHeight="1" x14ac:dyDescent="0.3">
      <c r="A19" s="40">
        <v>5</v>
      </c>
      <c r="B19" s="53" t="s">
        <v>88</v>
      </c>
      <c r="C19" s="53" t="s">
        <v>112</v>
      </c>
      <c r="D19" s="54" t="s">
        <v>84</v>
      </c>
      <c r="E19" s="54" t="s">
        <v>77</v>
      </c>
      <c r="F19" s="54" t="s">
        <v>58</v>
      </c>
      <c r="G19" s="54" t="s">
        <v>78</v>
      </c>
      <c r="H19" s="61">
        <v>3799</v>
      </c>
      <c r="I19" s="54" t="s">
        <v>54</v>
      </c>
      <c r="J19" s="58"/>
      <c r="K19" s="55"/>
      <c r="L19" s="53"/>
      <c r="M19" s="62" t="s">
        <v>103</v>
      </c>
      <c r="N19" s="58"/>
      <c r="O19" s="56"/>
      <c r="P19" s="54">
        <v>48230501522</v>
      </c>
      <c r="Q19" s="54" t="s">
        <v>120</v>
      </c>
      <c r="R19" s="64">
        <v>3.8559849999999996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112</v>
      </c>
      <c r="D20" s="54" t="s">
        <v>84</v>
      </c>
      <c r="E20" s="54" t="s">
        <v>77</v>
      </c>
      <c r="F20" s="54" t="s">
        <v>58</v>
      </c>
      <c r="G20" s="54" t="s">
        <v>78</v>
      </c>
      <c r="H20" s="61">
        <v>8126</v>
      </c>
      <c r="I20" s="54" t="s">
        <v>54</v>
      </c>
      <c r="J20" s="58"/>
      <c r="K20" s="55"/>
      <c r="L20" s="53"/>
      <c r="M20" s="62" t="s">
        <v>103</v>
      </c>
      <c r="N20" s="58"/>
      <c r="O20" s="56"/>
      <c r="P20" s="54">
        <v>48230501522</v>
      </c>
      <c r="Q20" s="54" t="s">
        <v>120</v>
      </c>
      <c r="R20" s="64">
        <v>8.2478899999999999</v>
      </c>
    </row>
    <row r="21" spans="1:18" s="52" customFormat="1" ht="25.2" customHeight="1" x14ac:dyDescent="0.3">
      <c r="A21" s="40">
        <v>7</v>
      </c>
      <c r="B21" s="53" t="s">
        <v>88</v>
      </c>
      <c r="C21" s="53" t="s">
        <v>112</v>
      </c>
      <c r="D21" s="54" t="s">
        <v>84</v>
      </c>
      <c r="E21" s="54" t="s">
        <v>77</v>
      </c>
      <c r="F21" s="54" t="s">
        <v>58</v>
      </c>
      <c r="G21" s="54" t="s">
        <v>78</v>
      </c>
      <c r="H21" s="61">
        <v>29260</v>
      </c>
      <c r="I21" s="54" t="s">
        <v>54</v>
      </c>
      <c r="J21" s="58"/>
      <c r="K21" s="55"/>
      <c r="L21" s="53"/>
      <c r="M21" s="62" t="s">
        <v>103</v>
      </c>
      <c r="N21" s="58"/>
      <c r="O21" s="56"/>
      <c r="P21" s="54">
        <v>48230501522</v>
      </c>
      <c r="Q21" s="54" t="s">
        <v>120</v>
      </c>
      <c r="R21" s="64">
        <v>29.698899999999998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112</v>
      </c>
      <c r="D22" s="54" t="s">
        <v>84</v>
      </c>
      <c r="E22" s="54" t="s">
        <v>77</v>
      </c>
      <c r="F22" s="54" t="s">
        <v>58</v>
      </c>
      <c r="G22" s="54" t="s">
        <v>78</v>
      </c>
      <c r="H22" s="61">
        <v>35559.9</v>
      </c>
      <c r="I22" s="54" t="s">
        <v>54</v>
      </c>
      <c r="J22" s="58"/>
      <c r="K22" s="55"/>
      <c r="L22" s="53"/>
      <c r="M22" s="62" t="s">
        <v>103</v>
      </c>
      <c r="N22" s="58"/>
      <c r="O22" s="56"/>
      <c r="P22" s="54">
        <v>48230501522</v>
      </c>
      <c r="Q22" s="54" t="s">
        <v>120</v>
      </c>
      <c r="R22" s="64">
        <v>36.093298499999996</v>
      </c>
    </row>
    <row r="23" spans="1:18" s="52" customFormat="1" ht="25.2" customHeight="1" x14ac:dyDescent="0.3">
      <c r="A23" s="40">
        <v>9</v>
      </c>
      <c r="B23" s="53" t="s">
        <v>88</v>
      </c>
      <c r="C23" s="53" t="s">
        <v>112</v>
      </c>
      <c r="D23" s="54" t="s">
        <v>84</v>
      </c>
      <c r="E23" s="54" t="s">
        <v>60</v>
      </c>
      <c r="F23" s="54" t="s">
        <v>58</v>
      </c>
      <c r="G23" s="54" t="s">
        <v>62</v>
      </c>
      <c r="H23" s="61">
        <v>10437</v>
      </c>
      <c r="I23" s="54" t="s">
        <v>54</v>
      </c>
      <c r="J23" s="58"/>
      <c r="K23" s="55"/>
      <c r="L23" s="53"/>
      <c r="M23" s="62" t="s">
        <v>103</v>
      </c>
      <c r="N23" s="58"/>
      <c r="O23" s="56"/>
      <c r="P23" s="54">
        <v>48230511523</v>
      </c>
      <c r="Q23" s="54" t="s">
        <v>121</v>
      </c>
      <c r="R23" s="64">
        <v>19.652870999999998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112</v>
      </c>
      <c r="D24" s="54" t="s">
        <v>84</v>
      </c>
      <c r="E24" s="54" t="s">
        <v>60</v>
      </c>
      <c r="F24" s="54" t="s">
        <v>58</v>
      </c>
      <c r="G24" s="54" t="s">
        <v>62</v>
      </c>
      <c r="H24" s="61">
        <v>33551</v>
      </c>
      <c r="I24" s="54" t="s">
        <v>54</v>
      </c>
      <c r="J24" s="58"/>
      <c r="K24" s="55"/>
      <c r="L24" s="53"/>
      <c r="M24" s="62" t="s">
        <v>103</v>
      </c>
      <c r="N24" s="58"/>
      <c r="O24" s="56"/>
      <c r="P24" s="54">
        <v>48230511523</v>
      </c>
      <c r="Q24" s="54" t="s">
        <v>121</v>
      </c>
      <c r="R24" s="64">
        <v>63.176533000000006</v>
      </c>
    </row>
    <row r="25" spans="1:18" s="52" customFormat="1" ht="25.2" customHeight="1" x14ac:dyDescent="0.3">
      <c r="A25" s="40">
        <v>11</v>
      </c>
      <c r="B25" s="53" t="s">
        <v>88</v>
      </c>
      <c r="C25" s="53" t="s">
        <v>112</v>
      </c>
      <c r="D25" s="54" t="s">
        <v>84</v>
      </c>
      <c r="E25" s="54" t="s">
        <v>60</v>
      </c>
      <c r="F25" s="54" t="s">
        <v>58</v>
      </c>
      <c r="G25" s="54" t="s">
        <v>62</v>
      </c>
      <c r="H25" s="61">
        <v>17724</v>
      </c>
      <c r="I25" s="54" t="s">
        <v>54</v>
      </c>
      <c r="J25" s="58"/>
      <c r="K25" s="55"/>
      <c r="L25" s="53"/>
      <c r="M25" s="62" t="s">
        <v>103</v>
      </c>
      <c r="N25" s="58"/>
      <c r="O25" s="56"/>
      <c r="P25" s="54">
        <v>48230511523</v>
      </c>
      <c r="Q25" s="54" t="s">
        <v>121</v>
      </c>
      <c r="R25" s="64">
        <v>33.374292000000004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112</v>
      </c>
      <c r="D26" s="54" t="s">
        <v>84</v>
      </c>
      <c r="E26" s="54" t="s">
        <v>60</v>
      </c>
      <c r="F26" s="54" t="s">
        <v>58</v>
      </c>
      <c r="G26" s="54" t="s">
        <v>62</v>
      </c>
      <c r="H26" s="61">
        <v>596</v>
      </c>
      <c r="I26" s="54" t="s">
        <v>54</v>
      </c>
      <c r="J26" s="58"/>
      <c r="K26" s="55"/>
      <c r="L26" s="53"/>
      <c r="M26" s="62" t="s">
        <v>103</v>
      </c>
      <c r="N26" s="58"/>
      <c r="O26" s="56"/>
      <c r="P26" s="54">
        <v>48230511523</v>
      </c>
      <c r="Q26" s="54" t="s">
        <v>121</v>
      </c>
      <c r="R26" s="64">
        <v>1.122268</v>
      </c>
    </row>
    <row r="27" spans="1:18" s="52" customFormat="1" ht="25.2" customHeight="1" x14ac:dyDescent="0.3">
      <c r="A27" s="40">
        <v>13</v>
      </c>
      <c r="B27" s="53" t="s">
        <v>88</v>
      </c>
      <c r="C27" s="53" t="s">
        <v>112</v>
      </c>
      <c r="D27" s="54" t="s">
        <v>84</v>
      </c>
      <c r="E27" s="54" t="s">
        <v>70</v>
      </c>
      <c r="F27" s="54" t="s">
        <v>58</v>
      </c>
      <c r="G27" s="54" t="s">
        <v>74</v>
      </c>
      <c r="H27" s="61">
        <v>4880</v>
      </c>
      <c r="I27" s="54" t="s">
        <v>54</v>
      </c>
      <c r="J27" s="58"/>
      <c r="K27" s="55"/>
      <c r="L27" s="53"/>
      <c r="M27" s="62" t="s">
        <v>103</v>
      </c>
      <c r="N27" s="58"/>
      <c r="O27" s="56"/>
      <c r="P27" s="54">
        <v>48230511523</v>
      </c>
      <c r="Q27" s="54" t="s">
        <v>121</v>
      </c>
      <c r="R27" s="64">
        <v>9.5891999999999999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112</v>
      </c>
      <c r="D28" s="54" t="s">
        <v>84</v>
      </c>
      <c r="E28" s="54" t="s">
        <v>70</v>
      </c>
      <c r="F28" s="54" t="s">
        <v>58</v>
      </c>
      <c r="G28" s="54" t="s">
        <v>74</v>
      </c>
      <c r="H28" s="61">
        <v>14987</v>
      </c>
      <c r="I28" s="54" t="s">
        <v>54</v>
      </c>
      <c r="J28" s="58"/>
      <c r="K28" s="55"/>
      <c r="L28" s="53"/>
      <c r="M28" s="62" t="s">
        <v>103</v>
      </c>
      <c r="N28" s="58"/>
      <c r="O28" s="56"/>
      <c r="P28" s="54">
        <v>48230511523</v>
      </c>
      <c r="Q28" s="54" t="s">
        <v>121</v>
      </c>
      <c r="R28" s="64">
        <v>29.449455</v>
      </c>
    </row>
    <row r="29" spans="1:18" s="52" customFormat="1" ht="25.2" customHeight="1" x14ac:dyDescent="0.3">
      <c r="A29" s="40">
        <v>15</v>
      </c>
      <c r="B29" s="53" t="s">
        <v>88</v>
      </c>
      <c r="C29" s="53" t="s">
        <v>112</v>
      </c>
      <c r="D29" s="54" t="s">
        <v>84</v>
      </c>
      <c r="E29" s="54" t="s">
        <v>70</v>
      </c>
      <c r="F29" s="54" t="s">
        <v>58</v>
      </c>
      <c r="G29" s="54" t="s">
        <v>74</v>
      </c>
      <c r="H29" s="61">
        <v>17419.5</v>
      </c>
      <c r="I29" s="54" t="s">
        <v>54</v>
      </c>
      <c r="J29" s="58"/>
      <c r="K29" s="55"/>
      <c r="L29" s="53"/>
      <c r="M29" s="62" t="s">
        <v>103</v>
      </c>
      <c r="N29" s="58"/>
      <c r="O29" s="56"/>
      <c r="P29" s="54">
        <v>48230511523</v>
      </c>
      <c r="Q29" s="54" t="s">
        <v>121</v>
      </c>
      <c r="R29" s="64">
        <v>34.229317500000008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112</v>
      </c>
      <c r="D30" s="54" t="s">
        <v>84</v>
      </c>
      <c r="E30" s="54" t="s">
        <v>70</v>
      </c>
      <c r="F30" s="54" t="s">
        <v>58</v>
      </c>
      <c r="G30" s="54" t="s">
        <v>74</v>
      </c>
      <c r="H30" s="61">
        <v>5247.5</v>
      </c>
      <c r="I30" s="54" t="s">
        <v>54</v>
      </c>
      <c r="J30" s="58"/>
      <c r="K30" s="55"/>
      <c r="L30" s="53"/>
      <c r="M30" s="62" t="s">
        <v>103</v>
      </c>
      <c r="N30" s="58"/>
      <c r="O30" s="56"/>
      <c r="P30" s="54">
        <v>48230511523</v>
      </c>
      <c r="Q30" s="54" t="s">
        <v>121</v>
      </c>
      <c r="R30" s="64">
        <v>10.3113375</v>
      </c>
    </row>
    <row r="31" spans="1:18" s="52" customFormat="1" ht="25.2" customHeight="1" x14ac:dyDescent="0.3">
      <c r="A31" s="40">
        <v>17</v>
      </c>
      <c r="B31" s="53" t="s">
        <v>88</v>
      </c>
      <c r="C31" s="53" t="s">
        <v>112</v>
      </c>
      <c r="D31" s="54" t="s">
        <v>84</v>
      </c>
      <c r="E31" s="54" t="s">
        <v>52</v>
      </c>
      <c r="F31" s="54" t="s">
        <v>64</v>
      </c>
      <c r="G31" s="54" t="s">
        <v>65</v>
      </c>
      <c r="H31" s="61">
        <v>3199.5</v>
      </c>
      <c r="I31" s="54" t="s">
        <v>54</v>
      </c>
      <c r="J31" s="58"/>
      <c r="K31" s="55"/>
      <c r="L31" s="53"/>
      <c r="M31" s="62" t="s">
        <v>102</v>
      </c>
      <c r="N31" s="58"/>
      <c r="O31" s="56"/>
      <c r="P31" s="54">
        <v>48230501522</v>
      </c>
      <c r="Q31" s="54" t="s">
        <v>120</v>
      </c>
      <c r="R31" s="64">
        <v>3.9513825000000002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112</v>
      </c>
      <c r="D32" s="54" t="s">
        <v>84</v>
      </c>
      <c r="E32" s="54" t="s">
        <v>66</v>
      </c>
      <c r="F32" s="54" t="s">
        <v>58</v>
      </c>
      <c r="G32" s="54" t="s">
        <v>67</v>
      </c>
      <c r="H32" s="61">
        <v>2000</v>
      </c>
      <c r="I32" s="54" t="s">
        <v>54</v>
      </c>
      <c r="J32" s="58"/>
      <c r="K32" s="55"/>
      <c r="L32" s="53"/>
      <c r="M32" s="62" t="s">
        <v>102</v>
      </c>
      <c r="N32" s="58"/>
      <c r="O32" s="56"/>
      <c r="P32" s="54">
        <v>48230501522</v>
      </c>
      <c r="Q32" s="54" t="s">
        <v>120</v>
      </c>
      <c r="R32" s="64">
        <v>1.9259999999999999</v>
      </c>
    </row>
    <row r="33" spans="1:18" s="52" customFormat="1" ht="25.2" customHeight="1" x14ac:dyDescent="0.3">
      <c r="A33" s="40">
        <v>19</v>
      </c>
      <c r="B33" s="53" t="s">
        <v>88</v>
      </c>
      <c r="C33" s="53" t="s">
        <v>112</v>
      </c>
      <c r="D33" s="54" t="s">
        <v>84</v>
      </c>
      <c r="E33" s="54" t="s">
        <v>66</v>
      </c>
      <c r="F33" s="54" t="s">
        <v>58</v>
      </c>
      <c r="G33" s="54" t="s">
        <v>67</v>
      </c>
      <c r="H33" s="61">
        <v>17263</v>
      </c>
      <c r="I33" s="54" t="s">
        <v>54</v>
      </c>
      <c r="J33" s="58"/>
      <c r="K33" s="55"/>
      <c r="L33" s="53"/>
      <c r="M33" s="62" t="s">
        <v>102</v>
      </c>
      <c r="N33" s="58"/>
      <c r="O33" s="56"/>
      <c r="P33" s="54">
        <v>48230501522</v>
      </c>
      <c r="Q33" s="54" t="s">
        <v>120</v>
      </c>
      <c r="R33" s="64">
        <v>16.624269000000002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112</v>
      </c>
      <c r="D34" s="54" t="s">
        <v>84</v>
      </c>
      <c r="E34" s="54" t="s">
        <v>66</v>
      </c>
      <c r="F34" s="54" t="s">
        <v>58</v>
      </c>
      <c r="G34" s="54" t="s">
        <v>67</v>
      </c>
      <c r="H34" s="61">
        <v>7671</v>
      </c>
      <c r="I34" s="54" t="s">
        <v>54</v>
      </c>
      <c r="J34" s="58"/>
      <c r="K34" s="55"/>
      <c r="L34" s="53"/>
      <c r="M34" s="62" t="s">
        <v>102</v>
      </c>
      <c r="N34" s="58"/>
      <c r="O34" s="56"/>
      <c r="P34" s="54">
        <v>48230501522</v>
      </c>
      <c r="Q34" s="54" t="s">
        <v>120</v>
      </c>
      <c r="R34" s="64">
        <v>7.3871729999999998</v>
      </c>
    </row>
    <row r="35" spans="1:18" s="52" customFormat="1" ht="25.2" customHeight="1" x14ac:dyDescent="0.3">
      <c r="A35" s="40">
        <v>21</v>
      </c>
      <c r="B35" s="53" t="s">
        <v>88</v>
      </c>
      <c r="C35" s="53" t="s">
        <v>112</v>
      </c>
      <c r="D35" s="54" t="s">
        <v>84</v>
      </c>
      <c r="E35" s="54" t="s">
        <v>70</v>
      </c>
      <c r="F35" s="54" t="s">
        <v>71</v>
      </c>
      <c r="G35" s="54" t="s">
        <v>72</v>
      </c>
      <c r="H35" s="61">
        <v>2624</v>
      </c>
      <c r="I35" s="54" t="s">
        <v>54</v>
      </c>
      <c r="J35" s="58"/>
      <c r="K35" s="55"/>
      <c r="L35" s="53"/>
      <c r="M35" s="62" t="s">
        <v>102</v>
      </c>
      <c r="N35" s="58"/>
      <c r="O35" s="56"/>
      <c r="P35" s="54">
        <v>48230511523</v>
      </c>
      <c r="Q35" s="54" t="s">
        <v>121</v>
      </c>
      <c r="R35" s="64">
        <v>5.8331520000000001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112</v>
      </c>
      <c r="D36" s="54" t="s">
        <v>84</v>
      </c>
      <c r="E36" s="54" t="s">
        <v>60</v>
      </c>
      <c r="F36" s="54" t="s">
        <v>71</v>
      </c>
      <c r="G36" s="54" t="s">
        <v>75</v>
      </c>
      <c r="H36" s="61">
        <v>1123</v>
      </c>
      <c r="I36" s="54" t="s">
        <v>54</v>
      </c>
      <c r="J36" s="58"/>
      <c r="K36" s="55"/>
      <c r="L36" s="53"/>
      <c r="M36" s="62" t="s">
        <v>102</v>
      </c>
      <c r="N36" s="58"/>
      <c r="O36" s="56"/>
      <c r="P36" s="54">
        <v>48230511523</v>
      </c>
      <c r="Q36" s="54" t="s">
        <v>121</v>
      </c>
      <c r="R36" s="64">
        <v>2.6682480000000002</v>
      </c>
    </row>
    <row r="37" spans="1:18" s="52" customFormat="1" ht="25.2" customHeight="1" x14ac:dyDescent="0.3">
      <c r="A37" s="40">
        <v>23</v>
      </c>
      <c r="B37" s="53" t="s">
        <v>88</v>
      </c>
      <c r="C37" s="53" t="s">
        <v>112</v>
      </c>
      <c r="D37" s="54" t="s">
        <v>84</v>
      </c>
      <c r="E37" s="54" t="s">
        <v>70</v>
      </c>
      <c r="F37" s="54" t="s">
        <v>56</v>
      </c>
      <c r="G37" s="54" t="s">
        <v>76</v>
      </c>
      <c r="H37" s="61">
        <v>1550</v>
      </c>
      <c r="I37" s="54" t="s">
        <v>54</v>
      </c>
      <c r="J37" s="58"/>
      <c r="K37" s="55"/>
      <c r="L37" s="53"/>
      <c r="M37" s="62" t="s">
        <v>102</v>
      </c>
      <c r="N37" s="58"/>
      <c r="O37" s="56"/>
      <c r="P37" s="54">
        <v>48230511523</v>
      </c>
      <c r="Q37" s="54" t="s">
        <v>121</v>
      </c>
      <c r="R37" s="64">
        <v>2.8287499999999999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112</v>
      </c>
      <c r="D38" s="54" t="s">
        <v>84</v>
      </c>
      <c r="E38" s="54" t="s">
        <v>77</v>
      </c>
      <c r="F38" s="54" t="s">
        <v>58</v>
      </c>
      <c r="G38" s="54" t="s">
        <v>78</v>
      </c>
      <c r="H38" s="61">
        <v>30679.1</v>
      </c>
      <c r="I38" s="54" t="s">
        <v>54</v>
      </c>
      <c r="J38" s="58"/>
      <c r="K38" s="55"/>
      <c r="L38" s="53"/>
      <c r="M38" s="62" t="s">
        <v>102</v>
      </c>
      <c r="N38" s="58"/>
      <c r="O38" s="56"/>
      <c r="P38" s="54">
        <v>48230501522</v>
      </c>
      <c r="Q38" s="54" t="s">
        <v>120</v>
      </c>
      <c r="R38" s="64">
        <v>31.139286499999994</v>
      </c>
    </row>
    <row r="39" spans="1:18" s="52" customFormat="1" ht="25.2" customHeight="1" x14ac:dyDescent="0.3">
      <c r="A39" s="40">
        <v>25</v>
      </c>
      <c r="B39" s="53" t="s">
        <v>88</v>
      </c>
      <c r="C39" s="53" t="s">
        <v>112</v>
      </c>
      <c r="D39" s="54" t="s">
        <v>84</v>
      </c>
      <c r="E39" s="54" t="s">
        <v>60</v>
      </c>
      <c r="F39" s="54" t="s">
        <v>58</v>
      </c>
      <c r="G39" s="54" t="s">
        <v>62</v>
      </c>
      <c r="H39" s="61">
        <v>8350</v>
      </c>
      <c r="I39" s="54" t="s">
        <v>54</v>
      </c>
      <c r="J39" s="58"/>
      <c r="K39" s="55"/>
      <c r="L39" s="53"/>
      <c r="M39" s="62" t="s">
        <v>102</v>
      </c>
      <c r="N39" s="58"/>
      <c r="O39" s="56"/>
      <c r="P39" s="54">
        <v>48230511523</v>
      </c>
      <c r="Q39" s="54" t="s">
        <v>121</v>
      </c>
      <c r="R39" s="64">
        <v>15.723049999999999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112</v>
      </c>
      <c r="D40" s="54" t="s">
        <v>84</v>
      </c>
      <c r="E40" s="54" t="s">
        <v>52</v>
      </c>
      <c r="F40" s="54" t="s">
        <v>64</v>
      </c>
      <c r="G40" s="54" t="s">
        <v>65</v>
      </c>
      <c r="H40" s="61">
        <v>478</v>
      </c>
      <c r="I40" s="54" t="s">
        <v>54</v>
      </c>
      <c r="J40" s="58"/>
      <c r="K40" s="55"/>
      <c r="L40" s="53"/>
      <c r="M40" s="62" t="s">
        <v>102</v>
      </c>
      <c r="N40" s="58"/>
      <c r="O40" s="56"/>
      <c r="P40" s="54">
        <v>48230501522</v>
      </c>
      <c r="Q40" s="54" t="s">
        <v>120</v>
      </c>
      <c r="R40" s="64">
        <v>0.59033000000000002</v>
      </c>
    </row>
    <row r="41" spans="1:18" s="52" customFormat="1" ht="25.2" customHeight="1" x14ac:dyDescent="0.3">
      <c r="A41" s="40">
        <v>27</v>
      </c>
      <c r="B41" s="53" t="s">
        <v>88</v>
      </c>
      <c r="C41" s="53" t="s">
        <v>112</v>
      </c>
      <c r="D41" s="54" t="s">
        <v>84</v>
      </c>
      <c r="E41" s="54" t="s">
        <v>52</v>
      </c>
      <c r="F41" s="54" t="s">
        <v>64</v>
      </c>
      <c r="G41" s="54" t="s">
        <v>65</v>
      </c>
      <c r="H41" s="61">
        <v>4291</v>
      </c>
      <c r="I41" s="54" t="s">
        <v>54</v>
      </c>
      <c r="J41" s="58"/>
      <c r="K41" s="55"/>
      <c r="L41" s="53"/>
      <c r="M41" s="62" t="s">
        <v>102</v>
      </c>
      <c r="N41" s="58"/>
      <c r="O41" s="56"/>
      <c r="P41" s="54">
        <v>48230501522</v>
      </c>
      <c r="Q41" s="54" t="s">
        <v>120</v>
      </c>
      <c r="R41" s="64">
        <v>5.299385</v>
      </c>
    </row>
    <row r="42" spans="1:18" s="52" customFormat="1" ht="25.2" customHeight="1" x14ac:dyDescent="0.3">
      <c r="A42" s="53">
        <v>28</v>
      </c>
      <c r="B42" s="53" t="s">
        <v>88</v>
      </c>
      <c r="C42" s="53" t="s">
        <v>112</v>
      </c>
      <c r="D42" s="54" t="s">
        <v>84</v>
      </c>
      <c r="E42" s="54" t="s">
        <v>66</v>
      </c>
      <c r="F42" s="54" t="s">
        <v>58</v>
      </c>
      <c r="G42" s="54" t="s">
        <v>67</v>
      </c>
      <c r="H42" s="61">
        <v>5567.5</v>
      </c>
      <c r="I42" s="54" t="s">
        <v>54</v>
      </c>
      <c r="J42" s="58"/>
      <c r="K42" s="55"/>
      <c r="L42" s="53"/>
      <c r="M42" s="62" t="s">
        <v>102</v>
      </c>
      <c r="N42" s="58"/>
      <c r="O42" s="56"/>
      <c r="P42" s="54">
        <v>48230501522</v>
      </c>
      <c r="Q42" s="54" t="s">
        <v>120</v>
      </c>
      <c r="R42" s="64">
        <v>5.3615024999999994</v>
      </c>
    </row>
    <row r="43" spans="1:18" s="52" customFormat="1" ht="25.2" customHeight="1" x14ac:dyDescent="0.3">
      <c r="A43" s="40">
        <v>29</v>
      </c>
      <c r="B43" s="53" t="s">
        <v>88</v>
      </c>
      <c r="C43" s="53" t="s">
        <v>112</v>
      </c>
      <c r="D43" s="54" t="s">
        <v>84</v>
      </c>
      <c r="E43" s="54" t="s">
        <v>66</v>
      </c>
      <c r="F43" s="54" t="s">
        <v>58</v>
      </c>
      <c r="G43" s="54" t="s">
        <v>67</v>
      </c>
      <c r="H43" s="61">
        <v>22888.5</v>
      </c>
      <c r="I43" s="54" t="s">
        <v>54</v>
      </c>
      <c r="J43" s="58"/>
      <c r="K43" s="55"/>
      <c r="L43" s="53"/>
      <c r="M43" s="62" t="s">
        <v>102</v>
      </c>
      <c r="N43" s="58"/>
      <c r="O43" s="56"/>
      <c r="P43" s="54">
        <v>48230501522</v>
      </c>
      <c r="Q43" s="54" t="s">
        <v>120</v>
      </c>
      <c r="R43" s="64">
        <v>22.041625499999999</v>
      </c>
    </row>
    <row r="44" spans="1:18" s="52" customFormat="1" ht="25.2" customHeight="1" x14ac:dyDescent="0.3">
      <c r="A44" s="53">
        <v>30</v>
      </c>
      <c r="B44" s="53" t="s">
        <v>88</v>
      </c>
      <c r="C44" s="53" t="s">
        <v>112</v>
      </c>
      <c r="D44" s="54" t="s">
        <v>84</v>
      </c>
      <c r="E44" s="54" t="s">
        <v>66</v>
      </c>
      <c r="F44" s="54" t="s">
        <v>58</v>
      </c>
      <c r="G44" s="54" t="s">
        <v>67</v>
      </c>
      <c r="H44" s="61">
        <v>1348</v>
      </c>
      <c r="I44" s="54" t="s">
        <v>54</v>
      </c>
      <c r="J44" s="58"/>
      <c r="K44" s="55"/>
      <c r="L44" s="53"/>
      <c r="M44" s="62" t="s">
        <v>102</v>
      </c>
      <c r="N44" s="58"/>
      <c r="O44" s="56"/>
      <c r="P44" s="54">
        <v>48230501522</v>
      </c>
      <c r="Q44" s="54" t="s">
        <v>120</v>
      </c>
      <c r="R44" s="64">
        <v>1.2981240000000001</v>
      </c>
    </row>
    <row r="45" spans="1:18" s="52" customFormat="1" ht="25.2" customHeight="1" x14ac:dyDescent="0.3">
      <c r="A45" s="40">
        <v>31</v>
      </c>
      <c r="B45" s="53" t="s">
        <v>88</v>
      </c>
      <c r="C45" s="53" t="s">
        <v>112</v>
      </c>
      <c r="D45" s="54" t="s">
        <v>84</v>
      </c>
      <c r="E45" s="54" t="s">
        <v>66</v>
      </c>
      <c r="F45" s="54" t="s">
        <v>58</v>
      </c>
      <c r="G45" s="54" t="s">
        <v>67</v>
      </c>
      <c r="H45" s="61">
        <v>21872</v>
      </c>
      <c r="I45" s="54" t="s">
        <v>54</v>
      </c>
      <c r="J45" s="58"/>
      <c r="K45" s="55"/>
      <c r="L45" s="53"/>
      <c r="M45" s="62" t="s">
        <v>102</v>
      </c>
      <c r="N45" s="58"/>
      <c r="O45" s="56"/>
      <c r="P45" s="54">
        <v>48230501522</v>
      </c>
      <c r="Q45" s="54" t="s">
        <v>120</v>
      </c>
      <c r="R45" s="64">
        <v>21.062736000000001</v>
      </c>
    </row>
    <row r="46" spans="1:18" s="52" customFormat="1" ht="25.2" customHeight="1" x14ac:dyDescent="0.3">
      <c r="A46" s="53">
        <v>32</v>
      </c>
      <c r="B46" s="53" t="s">
        <v>88</v>
      </c>
      <c r="C46" s="53" t="s">
        <v>112</v>
      </c>
      <c r="D46" s="54" t="s">
        <v>84</v>
      </c>
      <c r="E46" s="54" t="s">
        <v>66</v>
      </c>
      <c r="F46" s="54" t="s">
        <v>58</v>
      </c>
      <c r="G46" s="54" t="s">
        <v>67</v>
      </c>
      <c r="H46" s="61">
        <v>18682</v>
      </c>
      <c r="I46" s="54" t="s">
        <v>54</v>
      </c>
      <c r="J46" s="58"/>
      <c r="K46" s="55"/>
      <c r="L46" s="53"/>
      <c r="M46" s="62" t="s">
        <v>102</v>
      </c>
      <c r="N46" s="58"/>
      <c r="O46" s="56"/>
      <c r="P46" s="54">
        <v>48230501522</v>
      </c>
      <c r="Q46" s="54" t="s">
        <v>120</v>
      </c>
      <c r="R46" s="64">
        <v>17.990766000000001</v>
      </c>
    </row>
    <row r="47" spans="1:18" s="52" customFormat="1" ht="25.2" customHeight="1" x14ac:dyDescent="0.3">
      <c r="A47" s="40">
        <v>33</v>
      </c>
      <c r="B47" s="53" t="s">
        <v>88</v>
      </c>
      <c r="C47" s="53" t="s">
        <v>112</v>
      </c>
      <c r="D47" s="54" t="s">
        <v>84</v>
      </c>
      <c r="E47" s="54" t="s">
        <v>70</v>
      </c>
      <c r="F47" s="54" t="s">
        <v>56</v>
      </c>
      <c r="G47" s="54" t="s">
        <v>76</v>
      </c>
      <c r="H47" s="61">
        <v>2758.12</v>
      </c>
      <c r="I47" s="54" t="s">
        <v>54</v>
      </c>
      <c r="J47" s="58"/>
      <c r="K47" s="55"/>
      <c r="L47" s="53"/>
      <c r="M47" s="62" t="s">
        <v>102</v>
      </c>
      <c r="N47" s="58"/>
      <c r="O47" s="56"/>
      <c r="P47" s="54">
        <v>48230511523</v>
      </c>
      <c r="Q47" s="54" t="s">
        <v>121</v>
      </c>
      <c r="R47" s="64">
        <v>5.0335689999999991</v>
      </c>
    </row>
    <row r="48" spans="1:18" s="52" customFormat="1" ht="25.2" customHeight="1" x14ac:dyDescent="0.3">
      <c r="A48" s="53">
        <v>34</v>
      </c>
      <c r="B48" s="53" t="s">
        <v>88</v>
      </c>
      <c r="C48" s="53" t="s">
        <v>112</v>
      </c>
      <c r="D48" s="54" t="s">
        <v>84</v>
      </c>
      <c r="E48" s="54" t="s">
        <v>77</v>
      </c>
      <c r="F48" s="54" t="s">
        <v>58</v>
      </c>
      <c r="G48" s="54" t="s">
        <v>78</v>
      </c>
      <c r="H48" s="61">
        <v>18333</v>
      </c>
      <c r="I48" s="54" t="s">
        <v>54</v>
      </c>
      <c r="J48" s="58"/>
      <c r="K48" s="55"/>
      <c r="L48" s="53"/>
      <c r="M48" s="62" t="s">
        <v>102</v>
      </c>
      <c r="N48" s="58"/>
      <c r="O48" s="56"/>
      <c r="P48" s="54">
        <v>48230501522</v>
      </c>
      <c r="Q48" s="54" t="s">
        <v>120</v>
      </c>
      <c r="R48" s="64">
        <v>18.607994999999999</v>
      </c>
    </row>
    <row r="49" spans="1:18" s="52" customFormat="1" ht="25.2" customHeight="1" x14ac:dyDescent="0.3">
      <c r="A49" s="40">
        <v>35</v>
      </c>
      <c r="B49" s="53" t="s">
        <v>88</v>
      </c>
      <c r="C49" s="53" t="s">
        <v>112</v>
      </c>
      <c r="D49" s="54" t="s">
        <v>84</v>
      </c>
      <c r="E49" s="54" t="s">
        <v>77</v>
      </c>
      <c r="F49" s="54" t="s">
        <v>58</v>
      </c>
      <c r="G49" s="54" t="s">
        <v>78</v>
      </c>
      <c r="H49" s="61">
        <v>530</v>
      </c>
      <c r="I49" s="54" t="s">
        <v>54</v>
      </c>
      <c r="J49" s="58"/>
      <c r="K49" s="55"/>
      <c r="L49" s="53"/>
      <c r="M49" s="62" t="s">
        <v>102</v>
      </c>
      <c r="N49" s="58"/>
      <c r="O49" s="56"/>
      <c r="P49" s="54">
        <v>48230501522</v>
      </c>
      <c r="Q49" s="54" t="s">
        <v>120</v>
      </c>
      <c r="R49" s="64">
        <v>0.53794999999999993</v>
      </c>
    </row>
    <row r="50" spans="1:18" s="52" customFormat="1" ht="25.2" customHeight="1" x14ac:dyDescent="0.3">
      <c r="A50" s="53">
        <v>36</v>
      </c>
      <c r="B50" s="53" t="s">
        <v>88</v>
      </c>
      <c r="C50" s="53" t="s">
        <v>112</v>
      </c>
      <c r="D50" s="54" t="s">
        <v>135</v>
      </c>
      <c r="E50" s="54" t="s">
        <v>118</v>
      </c>
      <c r="F50" s="54" t="s">
        <v>118</v>
      </c>
      <c r="G50" s="54" t="s">
        <v>136</v>
      </c>
      <c r="H50" s="61">
        <v>32</v>
      </c>
      <c r="I50" s="54" t="s">
        <v>145</v>
      </c>
      <c r="J50" s="58"/>
      <c r="K50" s="55"/>
      <c r="L50" s="53"/>
      <c r="M50" s="62" t="s">
        <v>103</v>
      </c>
      <c r="N50" s="58"/>
      <c r="O50" s="56"/>
      <c r="P50" s="54" t="s">
        <v>118</v>
      </c>
      <c r="Q50" s="54" t="s">
        <v>146</v>
      </c>
      <c r="R50" s="64">
        <v>32</v>
      </c>
    </row>
    <row r="51" spans="1:18" s="33" customFormat="1" ht="13.8" x14ac:dyDescent="0.25">
      <c r="A51" s="28"/>
      <c r="B51" s="28"/>
      <c r="C51" s="41"/>
      <c r="D51" s="30"/>
      <c r="E51" s="30"/>
      <c r="F51" s="30"/>
      <c r="G51" s="68"/>
      <c r="H51" s="70">
        <f>SUM(H15:H49)</f>
        <v>383799.12</v>
      </c>
      <c r="I51" s="71" t="str">
        <f>I49</f>
        <v>М</v>
      </c>
      <c r="J51" s="69"/>
      <c r="K51" s="32">
        <v>0</v>
      </c>
      <c r="L51" s="28"/>
      <c r="M51" s="29"/>
      <c r="N51" s="29"/>
      <c r="O51" s="29"/>
      <c r="P51" s="29"/>
      <c r="Q51" s="29"/>
      <c r="R51" s="67">
        <v>494.68357499999991</v>
      </c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78">
        <f>H50</f>
        <v>32</v>
      </c>
      <c r="I52" s="72" t="str">
        <f>I50</f>
        <v>тн</v>
      </c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2" t="s">
        <v>19</v>
      </c>
      <c r="B53" s="12"/>
      <c r="C53" s="2"/>
      <c r="D53" s="2"/>
      <c r="E53" s="2"/>
      <c r="F53" s="2"/>
      <c r="G53" s="2"/>
      <c r="H53" s="2"/>
      <c r="I53" s="34"/>
      <c r="J53" s="34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35" t="s">
        <v>20</v>
      </c>
      <c r="B54" s="35"/>
      <c r="C54" s="36"/>
      <c r="D54" s="36"/>
      <c r="E54" s="36"/>
      <c r="F54" s="36"/>
      <c r="G54" s="36"/>
      <c r="H54" s="2"/>
      <c r="I54" s="3"/>
      <c r="J54" s="2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35" t="s">
        <v>21</v>
      </c>
      <c r="B55" s="35"/>
      <c r="C55" s="36"/>
      <c r="D55" s="36"/>
      <c r="E55" s="36"/>
      <c r="F55" s="36"/>
      <c r="G55" s="36"/>
      <c r="H55" s="2"/>
      <c r="I55" s="3"/>
      <c r="J55" s="2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35" t="s">
        <v>22</v>
      </c>
      <c r="B56" s="35"/>
      <c r="C56" s="36"/>
      <c r="D56" s="36"/>
      <c r="E56" s="36"/>
      <c r="F56" s="36"/>
      <c r="G56" s="36"/>
      <c r="H56" s="2"/>
      <c r="I56" s="3"/>
      <c r="J56" s="2"/>
      <c r="L56" s="9"/>
      <c r="M56" s="10"/>
      <c r="N56" s="10"/>
      <c r="O56" s="10"/>
      <c r="P56" s="10"/>
      <c r="Q56" s="10"/>
      <c r="R56" s="10"/>
    </row>
    <row r="57" spans="1:18" s="48" customFormat="1" ht="45.6" customHeight="1" x14ac:dyDescent="0.25">
      <c r="A57" s="79" t="s">
        <v>111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</row>
    <row r="58" spans="1:18" s="48" customFormat="1" x14ac:dyDescent="0.25">
      <c r="A58" s="35" t="s">
        <v>138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</row>
    <row r="59" spans="1:18" s="48" customFormat="1" x14ac:dyDescent="0.25">
      <c r="A59" s="35" t="s">
        <v>49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</row>
    <row r="60" spans="1:18" s="48" customFormat="1" x14ac:dyDescent="0.2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4" customFormat="1" x14ac:dyDescent="0.25">
      <c r="A61" s="7" t="s">
        <v>23</v>
      </c>
      <c r="B61" s="7"/>
      <c r="C61" s="7"/>
      <c r="D61" s="7"/>
      <c r="E61" s="7"/>
      <c r="F61" s="7"/>
      <c r="G61" s="7"/>
      <c r="H61" s="7"/>
      <c r="L61" s="8" t="s">
        <v>24</v>
      </c>
      <c r="M61" s="7"/>
      <c r="N61" s="1"/>
      <c r="O61" s="9"/>
      <c r="P61" s="9"/>
      <c r="Q61" s="9"/>
      <c r="R61" s="9"/>
    </row>
    <row r="62" spans="1:18" s="4" customFormat="1" x14ac:dyDescent="0.25">
      <c r="A62" s="7" t="s">
        <v>25</v>
      </c>
      <c r="B62" s="7"/>
      <c r="C62" s="7"/>
      <c r="D62" s="7"/>
      <c r="E62" s="7"/>
      <c r="F62" s="7"/>
      <c r="G62" s="7"/>
      <c r="H62" s="7"/>
      <c r="L62" s="8" t="s">
        <v>26</v>
      </c>
      <c r="M62" s="37"/>
      <c r="N62" s="38"/>
      <c r="O62" s="9"/>
      <c r="P62" s="9"/>
      <c r="Q62" s="9"/>
      <c r="R62" s="9"/>
    </row>
    <row r="63" spans="1:18" s="4" customFormat="1" x14ac:dyDescent="0.25">
      <c r="A63" s="2"/>
      <c r="B63" s="2"/>
      <c r="C63" s="7" t="s">
        <v>95</v>
      </c>
      <c r="D63" s="7"/>
      <c r="E63" s="7"/>
      <c r="F63" s="7"/>
      <c r="G63" s="7"/>
      <c r="H63" s="2"/>
      <c r="L63" s="39" t="s">
        <v>27</v>
      </c>
      <c r="M63" s="7"/>
      <c r="O63" s="9"/>
      <c r="P63" s="9"/>
      <c r="Q63" s="9"/>
      <c r="R63" s="9"/>
    </row>
    <row r="64" spans="1:18" s="4" customFormat="1" x14ac:dyDescent="0.25">
      <c r="A64" s="1"/>
      <c r="B64" s="1"/>
      <c r="C64" s="1"/>
      <c r="D64" s="1"/>
      <c r="E64" s="1"/>
      <c r="F64" s="1"/>
      <c r="G64" s="1"/>
      <c r="H64" s="2"/>
      <c r="I64" s="3"/>
      <c r="J64" s="7"/>
      <c r="K64" s="1"/>
      <c r="L64" s="9"/>
      <c r="M64" s="10"/>
      <c r="N64" s="10"/>
      <c r="O64" s="10"/>
      <c r="P64" s="10"/>
      <c r="Q64" s="10"/>
      <c r="R64" s="10"/>
    </row>
    <row r="65" spans="1:18" s="4" customFormat="1" x14ac:dyDescent="0.25">
      <c r="A65" s="1"/>
      <c r="B65" s="1"/>
      <c r="C65" s="1"/>
      <c r="D65" s="1"/>
      <c r="E65" s="1"/>
      <c r="F65" s="1"/>
      <c r="G65" s="1"/>
      <c r="H65" s="2"/>
      <c r="I65" s="3"/>
      <c r="J65" s="7"/>
      <c r="K65" s="1"/>
      <c r="L65" s="9"/>
      <c r="M65" s="10"/>
      <c r="N65" s="10"/>
      <c r="O65" s="10"/>
      <c r="P65" s="10"/>
      <c r="Q65" s="10"/>
      <c r="R65" s="10"/>
    </row>
    <row r="66" spans="1:18" s="4" customFormat="1" x14ac:dyDescent="0.25">
      <c r="A66" s="1"/>
      <c r="B66" s="1"/>
      <c r="C66" s="1"/>
      <c r="D66" s="1"/>
      <c r="E66" s="1"/>
      <c r="F66" s="1"/>
      <c r="G66" s="1"/>
      <c r="H66" s="2"/>
      <c r="I66" s="3"/>
      <c r="J66" s="7"/>
      <c r="K66" s="1"/>
      <c r="L66" s="9"/>
      <c r="M66" s="10"/>
      <c r="N66" s="10"/>
      <c r="O66" s="10"/>
      <c r="P66" s="10"/>
      <c r="Q66" s="10"/>
      <c r="R66" s="10"/>
    </row>
    <row r="67" spans="1:18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  <c r="Q67" s="10"/>
      <c r="R67" s="10"/>
    </row>
    <row r="68" spans="1:18" s="4" customFormat="1" x14ac:dyDescent="0.25">
      <c r="A68" s="1"/>
      <c r="B68" s="1"/>
      <c r="C68" s="1"/>
      <c r="D68" s="1"/>
      <c r="E68" s="1"/>
      <c r="F68" s="1"/>
      <c r="G68" s="1"/>
      <c r="H68" s="2"/>
      <c r="I68" s="3"/>
      <c r="J68" s="7"/>
      <c r="K68" s="1"/>
      <c r="L68" s="9"/>
      <c r="M68" s="10"/>
      <c r="N68" s="10"/>
      <c r="O68" s="10"/>
      <c r="P68" s="10"/>
      <c r="Q68" s="10"/>
      <c r="R68" s="10"/>
    </row>
    <row r="69" spans="1:18" s="4" customFormat="1" x14ac:dyDescent="0.25">
      <c r="A69" s="1"/>
      <c r="B69" s="1"/>
      <c r="C69" s="1"/>
      <c r="D69" s="1"/>
      <c r="E69" s="1"/>
      <c r="F69" s="1"/>
      <c r="G69" s="1"/>
      <c r="H69" s="2"/>
      <c r="I69" s="3"/>
      <c r="J69" s="7"/>
      <c r="K69" s="1"/>
      <c r="L69" s="9"/>
      <c r="M69" s="10"/>
      <c r="N69" s="10"/>
      <c r="O69" s="10"/>
      <c r="P69" s="10"/>
      <c r="Q69" s="10"/>
      <c r="R69" s="10"/>
    </row>
    <row r="70" spans="1:18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  <c r="Q70" s="10"/>
      <c r="R70" s="10"/>
    </row>
    <row r="71" spans="1:18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  <c r="Q71" s="10"/>
      <c r="R71" s="10"/>
    </row>
    <row r="72" spans="1:18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  <c r="Q72" s="10"/>
      <c r="R72" s="10"/>
    </row>
    <row r="82" spans="8:18" s="1" customFormat="1" ht="31.5" customHeight="1" x14ac:dyDescent="0.25">
      <c r="H82" s="2"/>
      <c r="I82" s="3"/>
      <c r="J82" s="7"/>
      <c r="L82" s="9"/>
      <c r="M82" s="10"/>
      <c r="N82" s="10"/>
      <c r="O82" s="10"/>
      <c r="P82" s="10"/>
      <c r="Q82" s="10"/>
      <c r="R82" s="10"/>
    </row>
  </sheetData>
  <autoFilter ref="A14:R57"/>
  <mergeCells count="1">
    <mergeCell ref="A57:R57"/>
  </mergeCells>
  <pageMargins left="0.11811023622047245" right="0.11811023622047245" top="0.15748031496062992" bottom="0.15748031496062992" header="0" footer="0"/>
  <pageSetup paperSize="9" scale="41" fitToHeight="5" orientation="landscape" r:id="rId1"/>
  <rowBreaks count="1" manualBreakCount="1">
    <brk id="46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12"/>
  <sheetViews>
    <sheetView view="pageBreakPreview" zoomScale="55" zoomScaleNormal="85" zoomScaleSheetLayoutView="55" workbookViewId="0">
      <selection activeCell="P48" sqref="P48"/>
    </sheetView>
  </sheetViews>
  <sheetFormatPr defaultColWidth="9.109375" defaultRowHeight="13.2" x14ac:dyDescent="0.25"/>
  <cols>
    <col min="1" max="1" width="6.88671875" style="1" bestFit="1" customWidth="1"/>
    <col min="2" max="2" width="27" style="1" customWidth="1"/>
    <col min="3" max="3" width="16.88671875" style="1" customWidth="1"/>
    <col min="4" max="4" width="25.6640625" style="1" customWidth="1"/>
    <col min="5" max="6" width="15.5546875" style="1" customWidth="1"/>
    <col min="7" max="7" width="38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37.77734375" style="10" customWidth="1"/>
    <col min="14" max="14" width="16.33203125" style="10" customWidth="1"/>
    <col min="15" max="15" width="27.88671875" style="10" customWidth="1"/>
    <col min="16" max="16" width="15.21875" style="10" customWidth="1"/>
    <col min="17" max="17" width="15.33203125" style="10" customWidth="1"/>
    <col min="18" max="18" width="15" style="10" customWidth="1"/>
    <col min="19" max="19" width="9.109375" style="2"/>
    <col min="20" max="20" width="12.5546875" style="2" bestFit="1" customWidth="1"/>
    <col min="21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89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113</v>
      </c>
      <c r="D15" s="54" t="s">
        <v>84</v>
      </c>
      <c r="E15" s="51" t="s">
        <v>55</v>
      </c>
      <c r="F15" s="51" t="s">
        <v>71</v>
      </c>
      <c r="G15" s="51" t="s">
        <v>82</v>
      </c>
      <c r="H15" s="61">
        <v>1690.5</v>
      </c>
      <c r="I15" s="54" t="s">
        <v>54</v>
      </c>
      <c r="J15" s="57"/>
      <c r="K15" s="49"/>
      <c r="L15" s="40"/>
      <c r="M15" s="59" t="s">
        <v>91</v>
      </c>
      <c r="N15" s="57"/>
      <c r="O15" s="50"/>
      <c r="P15" s="51">
        <v>48230511523</v>
      </c>
      <c r="Q15" s="51" t="s">
        <v>121</v>
      </c>
      <c r="R15" s="63">
        <v>3.4875015000000005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113</v>
      </c>
      <c r="D16" s="54" t="s">
        <v>84</v>
      </c>
      <c r="E16" s="54" t="s">
        <v>55</v>
      </c>
      <c r="F16" s="54" t="s">
        <v>58</v>
      </c>
      <c r="G16" s="54" t="s">
        <v>59</v>
      </c>
      <c r="H16" s="61">
        <v>6227</v>
      </c>
      <c r="I16" s="54" t="s">
        <v>54</v>
      </c>
      <c r="J16" s="58"/>
      <c r="K16" s="55"/>
      <c r="L16" s="53"/>
      <c r="M16" s="62" t="s">
        <v>91</v>
      </c>
      <c r="N16" s="58"/>
      <c r="O16" s="56"/>
      <c r="P16" s="54">
        <v>48230511523</v>
      </c>
      <c r="Q16" s="51" t="s">
        <v>121</v>
      </c>
      <c r="R16" s="64">
        <v>10.704212999999999</v>
      </c>
    </row>
    <row r="17" spans="1:18" s="52" customFormat="1" ht="25.2" customHeight="1" x14ac:dyDescent="0.3">
      <c r="A17" s="40">
        <v>3</v>
      </c>
      <c r="B17" s="53" t="s">
        <v>88</v>
      </c>
      <c r="C17" s="53" t="s">
        <v>113</v>
      </c>
      <c r="D17" s="54" t="s">
        <v>84</v>
      </c>
      <c r="E17" s="54" t="s">
        <v>55</v>
      </c>
      <c r="F17" s="54" t="s">
        <v>58</v>
      </c>
      <c r="G17" s="54" t="s">
        <v>59</v>
      </c>
      <c r="H17" s="61">
        <v>277</v>
      </c>
      <c r="I17" s="54" t="s">
        <v>54</v>
      </c>
      <c r="J17" s="58"/>
      <c r="K17" s="55"/>
      <c r="L17" s="53"/>
      <c r="M17" s="62" t="s">
        <v>91</v>
      </c>
      <c r="N17" s="58"/>
      <c r="O17" s="56"/>
      <c r="P17" s="51">
        <v>48230511523</v>
      </c>
      <c r="Q17" s="51" t="s">
        <v>121</v>
      </c>
      <c r="R17" s="64">
        <v>0.476163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113</v>
      </c>
      <c r="D18" s="54" t="s">
        <v>84</v>
      </c>
      <c r="E18" s="54" t="s">
        <v>60</v>
      </c>
      <c r="F18" s="54" t="s">
        <v>56</v>
      </c>
      <c r="G18" s="54" t="s">
        <v>61</v>
      </c>
      <c r="H18" s="61">
        <v>9</v>
      </c>
      <c r="I18" s="54" t="s">
        <v>54</v>
      </c>
      <c r="J18" s="58"/>
      <c r="K18" s="55"/>
      <c r="L18" s="53"/>
      <c r="M18" s="62" t="s">
        <v>91</v>
      </c>
      <c r="N18" s="58"/>
      <c r="O18" s="56"/>
      <c r="P18" s="54">
        <v>48230511523</v>
      </c>
      <c r="Q18" s="51" t="s">
        <v>121</v>
      </c>
      <c r="R18" s="64">
        <v>1.5678000000000001E-2</v>
      </c>
    </row>
    <row r="19" spans="1:18" s="52" customFormat="1" ht="25.2" customHeight="1" x14ac:dyDescent="0.3">
      <c r="A19" s="40">
        <v>5</v>
      </c>
      <c r="B19" s="53" t="s">
        <v>88</v>
      </c>
      <c r="C19" s="53" t="s">
        <v>113</v>
      </c>
      <c r="D19" s="54" t="s">
        <v>84</v>
      </c>
      <c r="E19" s="54" t="s">
        <v>60</v>
      </c>
      <c r="F19" s="54" t="s">
        <v>56</v>
      </c>
      <c r="G19" s="54" t="s">
        <v>61</v>
      </c>
      <c r="H19" s="61">
        <v>172</v>
      </c>
      <c r="I19" s="54" t="s">
        <v>54</v>
      </c>
      <c r="J19" s="58"/>
      <c r="K19" s="55"/>
      <c r="L19" s="53"/>
      <c r="M19" s="62" t="s">
        <v>91</v>
      </c>
      <c r="N19" s="58"/>
      <c r="O19" s="56"/>
      <c r="P19" s="51">
        <v>48230511523</v>
      </c>
      <c r="Q19" s="51" t="s">
        <v>121</v>
      </c>
      <c r="R19" s="64">
        <v>0.299624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113</v>
      </c>
      <c r="D20" s="54" t="s">
        <v>84</v>
      </c>
      <c r="E20" s="54" t="s">
        <v>60</v>
      </c>
      <c r="F20" s="54" t="s">
        <v>56</v>
      </c>
      <c r="G20" s="54" t="s">
        <v>61</v>
      </c>
      <c r="H20" s="61">
        <v>320</v>
      </c>
      <c r="I20" s="54" t="s">
        <v>54</v>
      </c>
      <c r="J20" s="58"/>
      <c r="K20" s="55"/>
      <c r="L20" s="53"/>
      <c r="M20" s="62" t="s">
        <v>91</v>
      </c>
      <c r="N20" s="58"/>
      <c r="O20" s="56"/>
      <c r="P20" s="51">
        <v>48230511523</v>
      </c>
      <c r="Q20" s="51" t="s">
        <v>121</v>
      </c>
      <c r="R20" s="64">
        <v>0.55744000000000005</v>
      </c>
    </row>
    <row r="21" spans="1:18" s="52" customFormat="1" ht="25.2" customHeight="1" x14ac:dyDescent="0.3">
      <c r="A21" s="40">
        <v>7</v>
      </c>
      <c r="B21" s="53" t="s">
        <v>88</v>
      </c>
      <c r="C21" s="53" t="s">
        <v>113</v>
      </c>
      <c r="D21" s="54" t="s">
        <v>84</v>
      </c>
      <c r="E21" s="54" t="s">
        <v>60</v>
      </c>
      <c r="F21" s="54" t="s">
        <v>56</v>
      </c>
      <c r="G21" s="54" t="s">
        <v>61</v>
      </c>
      <c r="H21" s="61">
        <v>121</v>
      </c>
      <c r="I21" s="54" t="s">
        <v>54</v>
      </c>
      <c r="J21" s="58"/>
      <c r="K21" s="55"/>
      <c r="L21" s="53"/>
      <c r="M21" s="62" t="s">
        <v>91</v>
      </c>
      <c r="N21" s="58"/>
      <c r="O21" s="56"/>
      <c r="P21" s="51">
        <v>48230511523</v>
      </c>
      <c r="Q21" s="51" t="s">
        <v>121</v>
      </c>
      <c r="R21" s="64">
        <v>0.210782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113</v>
      </c>
      <c r="D22" s="54" t="s">
        <v>84</v>
      </c>
      <c r="E22" s="54" t="s">
        <v>60</v>
      </c>
      <c r="F22" s="54" t="s">
        <v>58</v>
      </c>
      <c r="G22" s="54" t="s">
        <v>62</v>
      </c>
      <c r="H22" s="61">
        <v>6527</v>
      </c>
      <c r="I22" s="54" t="s">
        <v>54</v>
      </c>
      <c r="J22" s="58"/>
      <c r="K22" s="55"/>
      <c r="L22" s="53"/>
      <c r="M22" s="62" t="s">
        <v>91</v>
      </c>
      <c r="N22" s="58"/>
      <c r="O22" s="56"/>
      <c r="P22" s="51">
        <v>48230511523</v>
      </c>
      <c r="Q22" s="51" t="s">
        <v>121</v>
      </c>
      <c r="R22" s="64">
        <v>12.290341</v>
      </c>
    </row>
    <row r="23" spans="1:18" s="52" customFormat="1" ht="25.2" customHeight="1" x14ac:dyDescent="0.3">
      <c r="A23" s="40">
        <v>9</v>
      </c>
      <c r="B23" s="53" t="s">
        <v>88</v>
      </c>
      <c r="C23" s="53" t="s">
        <v>113</v>
      </c>
      <c r="D23" s="54" t="s">
        <v>84</v>
      </c>
      <c r="E23" s="54" t="s">
        <v>60</v>
      </c>
      <c r="F23" s="54" t="s">
        <v>58</v>
      </c>
      <c r="G23" s="54" t="s">
        <v>62</v>
      </c>
      <c r="H23" s="61">
        <v>6087</v>
      </c>
      <c r="I23" s="54" t="s">
        <v>54</v>
      </c>
      <c r="J23" s="58"/>
      <c r="K23" s="55"/>
      <c r="L23" s="53"/>
      <c r="M23" s="62" t="s">
        <v>91</v>
      </c>
      <c r="N23" s="58"/>
      <c r="O23" s="56"/>
      <c r="P23" s="54">
        <v>48230511523</v>
      </c>
      <c r="Q23" s="51" t="s">
        <v>121</v>
      </c>
      <c r="R23" s="64">
        <v>11.461821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113</v>
      </c>
      <c r="D24" s="54" t="s">
        <v>84</v>
      </c>
      <c r="E24" s="54" t="s">
        <v>60</v>
      </c>
      <c r="F24" s="54" t="s">
        <v>58</v>
      </c>
      <c r="G24" s="54" t="s">
        <v>62</v>
      </c>
      <c r="H24" s="61">
        <v>3724</v>
      </c>
      <c r="I24" s="54" t="s">
        <v>54</v>
      </c>
      <c r="J24" s="58"/>
      <c r="K24" s="55"/>
      <c r="L24" s="53"/>
      <c r="M24" s="62" t="s">
        <v>91</v>
      </c>
      <c r="N24" s="58"/>
      <c r="O24" s="56"/>
      <c r="P24" s="54">
        <v>48230511523</v>
      </c>
      <c r="Q24" s="51" t="s">
        <v>121</v>
      </c>
      <c r="R24" s="64">
        <v>7.0122920000000004</v>
      </c>
    </row>
    <row r="25" spans="1:18" s="52" customFormat="1" ht="25.2" customHeight="1" x14ac:dyDescent="0.3">
      <c r="A25" s="40">
        <v>11</v>
      </c>
      <c r="B25" s="53" t="s">
        <v>88</v>
      </c>
      <c r="C25" s="53" t="s">
        <v>113</v>
      </c>
      <c r="D25" s="54" t="s">
        <v>84</v>
      </c>
      <c r="E25" s="54" t="s">
        <v>60</v>
      </c>
      <c r="F25" s="54" t="s">
        <v>58</v>
      </c>
      <c r="G25" s="54" t="s">
        <v>62</v>
      </c>
      <c r="H25" s="61">
        <v>11766</v>
      </c>
      <c r="I25" s="54" t="s">
        <v>54</v>
      </c>
      <c r="J25" s="58"/>
      <c r="K25" s="55"/>
      <c r="L25" s="53"/>
      <c r="M25" s="62" t="s">
        <v>91</v>
      </c>
      <c r="N25" s="58"/>
      <c r="O25" s="56"/>
      <c r="P25" s="54">
        <v>48230511523</v>
      </c>
      <c r="Q25" s="51" t="s">
        <v>121</v>
      </c>
      <c r="R25" s="64">
        <v>22.155377999999999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113</v>
      </c>
      <c r="D26" s="54" t="s">
        <v>84</v>
      </c>
      <c r="E26" s="54" t="s">
        <v>52</v>
      </c>
      <c r="F26" s="54" t="s">
        <v>56</v>
      </c>
      <c r="G26" s="54" t="s">
        <v>63</v>
      </c>
      <c r="H26" s="61">
        <v>89.5</v>
      </c>
      <c r="I26" s="54" t="s">
        <v>54</v>
      </c>
      <c r="J26" s="58"/>
      <c r="K26" s="55"/>
      <c r="L26" s="53"/>
      <c r="M26" s="62" t="s">
        <v>91</v>
      </c>
      <c r="N26" s="58"/>
      <c r="O26" s="56"/>
      <c r="P26" s="54">
        <v>48230501522</v>
      </c>
      <c r="Q26" s="54" t="s">
        <v>120</v>
      </c>
      <c r="R26" s="64">
        <v>8.5488252000000001E-2</v>
      </c>
    </row>
    <row r="27" spans="1:18" s="52" customFormat="1" ht="25.2" customHeight="1" x14ac:dyDescent="0.3">
      <c r="A27" s="40">
        <v>13</v>
      </c>
      <c r="B27" s="53" t="s">
        <v>88</v>
      </c>
      <c r="C27" s="53" t="s">
        <v>113</v>
      </c>
      <c r="D27" s="54" t="s">
        <v>84</v>
      </c>
      <c r="E27" s="54" t="s">
        <v>52</v>
      </c>
      <c r="F27" s="54" t="s">
        <v>56</v>
      </c>
      <c r="G27" s="54" t="s">
        <v>63</v>
      </c>
      <c r="H27" s="61">
        <v>33</v>
      </c>
      <c r="I27" s="54" t="s">
        <v>54</v>
      </c>
      <c r="J27" s="58"/>
      <c r="K27" s="55"/>
      <c r="L27" s="53"/>
      <c r="M27" s="62" t="s">
        <v>91</v>
      </c>
      <c r="N27" s="58"/>
      <c r="O27" s="56"/>
      <c r="P27" s="54">
        <v>48230501522</v>
      </c>
      <c r="Q27" s="54" t="s">
        <v>120</v>
      </c>
      <c r="R27" s="64">
        <v>3.1520808000000004E-2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113</v>
      </c>
      <c r="D28" s="54" t="s">
        <v>84</v>
      </c>
      <c r="E28" s="54" t="s">
        <v>52</v>
      </c>
      <c r="F28" s="54" t="s">
        <v>56</v>
      </c>
      <c r="G28" s="54" t="s">
        <v>63</v>
      </c>
      <c r="H28" s="61">
        <v>235</v>
      </c>
      <c r="I28" s="54" t="s">
        <v>54</v>
      </c>
      <c r="J28" s="58"/>
      <c r="K28" s="55"/>
      <c r="L28" s="53"/>
      <c r="M28" s="62" t="s">
        <v>91</v>
      </c>
      <c r="N28" s="58"/>
      <c r="O28" s="56"/>
      <c r="P28" s="54">
        <v>48230501522</v>
      </c>
      <c r="Q28" s="54" t="s">
        <v>120</v>
      </c>
      <c r="R28" s="64">
        <v>0.22446636</v>
      </c>
    </row>
    <row r="29" spans="1:18" s="52" customFormat="1" ht="25.2" customHeight="1" x14ac:dyDescent="0.3">
      <c r="A29" s="40">
        <v>15</v>
      </c>
      <c r="B29" s="53" t="s">
        <v>88</v>
      </c>
      <c r="C29" s="53" t="s">
        <v>113</v>
      </c>
      <c r="D29" s="54" t="s">
        <v>84</v>
      </c>
      <c r="E29" s="54" t="s">
        <v>68</v>
      </c>
      <c r="F29" s="54" t="s">
        <v>58</v>
      </c>
      <c r="G29" s="54" t="s">
        <v>83</v>
      </c>
      <c r="H29" s="61">
        <v>375</v>
      </c>
      <c r="I29" s="54" t="s">
        <v>54</v>
      </c>
      <c r="J29" s="58"/>
      <c r="K29" s="55"/>
      <c r="L29" s="53"/>
      <c r="M29" s="62" t="s">
        <v>91</v>
      </c>
      <c r="N29" s="58"/>
      <c r="O29" s="56"/>
      <c r="P29" s="54">
        <v>48230511523</v>
      </c>
      <c r="Q29" s="51" t="s">
        <v>121</v>
      </c>
      <c r="R29" s="64">
        <v>0.70350000000000001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113</v>
      </c>
      <c r="D30" s="54" t="s">
        <v>84</v>
      </c>
      <c r="E30" s="54" t="s">
        <v>68</v>
      </c>
      <c r="F30" s="54" t="s">
        <v>58</v>
      </c>
      <c r="G30" s="54" t="s">
        <v>83</v>
      </c>
      <c r="H30" s="61">
        <v>155</v>
      </c>
      <c r="I30" s="54" t="s">
        <v>54</v>
      </c>
      <c r="J30" s="58"/>
      <c r="K30" s="55"/>
      <c r="L30" s="53"/>
      <c r="M30" s="62" t="s">
        <v>91</v>
      </c>
      <c r="N30" s="58"/>
      <c r="O30" s="56"/>
      <c r="P30" s="54">
        <v>48230511523</v>
      </c>
      <c r="Q30" s="51" t="s">
        <v>121</v>
      </c>
      <c r="R30" s="64">
        <v>0.29077999999999998</v>
      </c>
    </row>
    <row r="31" spans="1:18" s="52" customFormat="1" ht="25.2" customHeight="1" x14ac:dyDescent="0.3">
      <c r="A31" s="40">
        <v>17</v>
      </c>
      <c r="B31" s="53" t="s">
        <v>88</v>
      </c>
      <c r="C31" s="53" t="s">
        <v>113</v>
      </c>
      <c r="D31" s="54" t="s">
        <v>84</v>
      </c>
      <c r="E31" s="54" t="s">
        <v>68</v>
      </c>
      <c r="F31" s="54" t="s">
        <v>56</v>
      </c>
      <c r="G31" s="54" t="s">
        <v>69</v>
      </c>
      <c r="H31" s="61">
        <v>1207.2</v>
      </c>
      <c r="I31" s="54" t="s">
        <v>54</v>
      </c>
      <c r="J31" s="58"/>
      <c r="K31" s="55"/>
      <c r="L31" s="53"/>
      <c r="M31" s="62" t="s">
        <v>91</v>
      </c>
      <c r="N31" s="58"/>
      <c r="O31" s="56"/>
      <c r="P31" s="54">
        <v>48230511523</v>
      </c>
      <c r="Q31" s="51" t="s">
        <v>121</v>
      </c>
      <c r="R31" s="64">
        <v>2.1126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113</v>
      </c>
      <c r="D32" s="54" t="s">
        <v>84</v>
      </c>
      <c r="E32" s="54" t="s">
        <v>68</v>
      </c>
      <c r="F32" s="54" t="s">
        <v>85</v>
      </c>
      <c r="G32" s="54" t="s">
        <v>92</v>
      </c>
      <c r="H32" s="61">
        <v>6207</v>
      </c>
      <c r="I32" s="54" t="s">
        <v>54</v>
      </c>
      <c r="J32" s="58"/>
      <c r="K32" s="55"/>
      <c r="L32" s="53"/>
      <c r="M32" s="62" t="s">
        <v>91</v>
      </c>
      <c r="N32" s="58"/>
      <c r="O32" s="56"/>
      <c r="P32" s="54">
        <v>48230511523</v>
      </c>
      <c r="Q32" s="51" t="s">
        <v>121</v>
      </c>
      <c r="R32" s="64">
        <v>16.839590999999999</v>
      </c>
    </row>
    <row r="33" spans="1:18" s="52" customFormat="1" ht="25.2" customHeight="1" x14ac:dyDescent="0.3">
      <c r="A33" s="40">
        <v>19</v>
      </c>
      <c r="B33" s="53" t="s">
        <v>88</v>
      </c>
      <c r="C33" s="53" t="s">
        <v>113</v>
      </c>
      <c r="D33" s="54" t="s">
        <v>84</v>
      </c>
      <c r="E33" s="54" t="s">
        <v>60</v>
      </c>
      <c r="F33" s="54" t="s">
        <v>85</v>
      </c>
      <c r="G33" s="54" t="s">
        <v>86</v>
      </c>
      <c r="H33" s="61">
        <v>1190</v>
      </c>
      <c r="I33" s="54" t="s">
        <v>54</v>
      </c>
      <c r="J33" s="58"/>
      <c r="K33" s="55"/>
      <c r="L33" s="53"/>
      <c r="M33" s="62" t="s">
        <v>91</v>
      </c>
      <c r="N33" s="58"/>
      <c r="O33" s="56"/>
      <c r="P33" s="51">
        <v>48230511523</v>
      </c>
      <c r="Q33" s="51" t="s">
        <v>121</v>
      </c>
      <c r="R33" s="64">
        <v>3.5997499999999998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113</v>
      </c>
      <c r="D34" s="54" t="s">
        <v>84</v>
      </c>
      <c r="E34" s="54" t="s">
        <v>70</v>
      </c>
      <c r="F34" s="54" t="s">
        <v>85</v>
      </c>
      <c r="G34" s="54" t="s">
        <v>104</v>
      </c>
      <c r="H34" s="61">
        <v>927</v>
      </c>
      <c r="I34" s="54" t="s">
        <v>54</v>
      </c>
      <c r="J34" s="58"/>
      <c r="K34" s="55"/>
      <c r="L34" s="53"/>
      <c r="M34" s="62" t="s">
        <v>91</v>
      </c>
      <c r="N34" s="58"/>
      <c r="O34" s="56"/>
      <c r="P34" s="54">
        <v>48230511523</v>
      </c>
      <c r="Q34" s="51" t="s">
        <v>121</v>
      </c>
      <c r="R34" s="64">
        <v>2.6363879999999997</v>
      </c>
    </row>
    <row r="35" spans="1:18" s="52" customFormat="1" ht="25.2" customHeight="1" x14ac:dyDescent="0.3">
      <c r="A35" s="40">
        <v>21</v>
      </c>
      <c r="B35" s="53" t="s">
        <v>88</v>
      </c>
      <c r="C35" s="53" t="s">
        <v>113</v>
      </c>
      <c r="D35" s="54" t="s">
        <v>84</v>
      </c>
      <c r="E35" s="54" t="s">
        <v>55</v>
      </c>
      <c r="F35" s="54" t="s">
        <v>58</v>
      </c>
      <c r="G35" s="54" t="s">
        <v>59</v>
      </c>
      <c r="H35" s="61">
        <v>11416.5</v>
      </c>
      <c r="I35" s="54" t="s">
        <v>54</v>
      </c>
      <c r="J35" s="58"/>
      <c r="K35" s="55"/>
      <c r="L35" s="53"/>
      <c r="M35" s="62" t="s">
        <v>91</v>
      </c>
      <c r="N35" s="58"/>
      <c r="O35" s="56"/>
      <c r="P35" s="51">
        <v>48230511523</v>
      </c>
      <c r="Q35" s="51" t="s">
        <v>121</v>
      </c>
      <c r="R35" s="64">
        <v>19.624963500000003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113</v>
      </c>
      <c r="D36" s="54" t="s">
        <v>84</v>
      </c>
      <c r="E36" s="54" t="s">
        <v>60</v>
      </c>
      <c r="F36" s="54" t="s">
        <v>56</v>
      </c>
      <c r="G36" s="54" t="s">
        <v>61</v>
      </c>
      <c r="H36" s="61">
        <v>313.60000000000002</v>
      </c>
      <c r="I36" s="54" t="s">
        <v>54</v>
      </c>
      <c r="J36" s="58"/>
      <c r="K36" s="55"/>
      <c r="L36" s="53"/>
      <c r="M36" s="62" t="s">
        <v>91</v>
      </c>
      <c r="N36" s="58"/>
      <c r="O36" s="56"/>
      <c r="P36" s="51">
        <v>48230511523</v>
      </c>
      <c r="Q36" s="51" t="s">
        <v>121</v>
      </c>
      <c r="R36" s="64">
        <v>0.54629119999999998</v>
      </c>
    </row>
    <row r="37" spans="1:18" s="52" customFormat="1" ht="25.2" customHeight="1" x14ac:dyDescent="0.3">
      <c r="A37" s="40">
        <v>23</v>
      </c>
      <c r="B37" s="53" t="s">
        <v>88</v>
      </c>
      <c r="C37" s="53" t="s">
        <v>113</v>
      </c>
      <c r="D37" s="54" t="s">
        <v>84</v>
      </c>
      <c r="E37" s="54" t="s">
        <v>60</v>
      </c>
      <c r="F37" s="54" t="s">
        <v>56</v>
      </c>
      <c r="G37" s="54" t="s">
        <v>61</v>
      </c>
      <c r="H37" s="61">
        <v>883.9</v>
      </c>
      <c r="I37" s="54" t="s">
        <v>54</v>
      </c>
      <c r="J37" s="58"/>
      <c r="K37" s="55"/>
      <c r="L37" s="53"/>
      <c r="M37" s="62" t="s">
        <v>91</v>
      </c>
      <c r="N37" s="58"/>
      <c r="O37" s="56"/>
      <c r="P37" s="54">
        <v>48230511523</v>
      </c>
      <c r="Q37" s="51" t="s">
        <v>121</v>
      </c>
      <c r="R37" s="64">
        <v>1.5397538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113</v>
      </c>
      <c r="D38" s="54" t="s">
        <v>84</v>
      </c>
      <c r="E38" s="54" t="s">
        <v>60</v>
      </c>
      <c r="F38" s="54" t="s">
        <v>58</v>
      </c>
      <c r="G38" s="54" t="s">
        <v>62</v>
      </c>
      <c r="H38" s="61">
        <v>8445.7999999999993</v>
      </c>
      <c r="I38" s="54" t="s">
        <v>54</v>
      </c>
      <c r="J38" s="58"/>
      <c r="K38" s="55"/>
      <c r="L38" s="53"/>
      <c r="M38" s="62" t="s">
        <v>91</v>
      </c>
      <c r="N38" s="58"/>
      <c r="O38" s="56"/>
      <c r="P38" s="54">
        <v>48230511523</v>
      </c>
      <c r="Q38" s="51" t="s">
        <v>121</v>
      </c>
      <c r="R38" s="64">
        <v>15.903441399999998</v>
      </c>
    </row>
    <row r="39" spans="1:18" s="52" customFormat="1" ht="25.2" customHeight="1" x14ac:dyDescent="0.3">
      <c r="A39" s="40">
        <v>25</v>
      </c>
      <c r="B39" s="53" t="s">
        <v>88</v>
      </c>
      <c r="C39" s="53" t="s">
        <v>113</v>
      </c>
      <c r="D39" s="54" t="s">
        <v>84</v>
      </c>
      <c r="E39" s="54" t="s">
        <v>52</v>
      </c>
      <c r="F39" s="54" t="s">
        <v>64</v>
      </c>
      <c r="G39" s="54" t="s">
        <v>65</v>
      </c>
      <c r="H39" s="61">
        <v>2188.5</v>
      </c>
      <c r="I39" s="54" t="s">
        <v>54</v>
      </c>
      <c r="J39" s="58"/>
      <c r="K39" s="55"/>
      <c r="L39" s="53"/>
      <c r="M39" s="62" t="s">
        <v>91</v>
      </c>
      <c r="N39" s="58"/>
      <c r="O39" s="56"/>
      <c r="P39" s="54">
        <v>48230501522</v>
      </c>
      <c r="Q39" s="54" t="s">
        <v>120</v>
      </c>
      <c r="R39" s="64">
        <v>2.7027975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113</v>
      </c>
      <c r="D40" s="54" t="s">
        <v>84</v>
      </c>
      <c r="E40" s="54" t="s">
        <v>52</v>
      </c>
      <c r="F40" s="54" t="s">
        <v>64</v>
      </c>
      <c r="G40" s="54" t="s">
        <v>65</v>
      </c>
      <c r="H40" s="61">
        <v>3300</v>
      </c>
      <c r="I40" s="54" t="s">
        <v>54</v>
      </c>
      <c r="J40" s="58"/>
      <c r="K40" s="55"/>
      <c r="L40" s="53"/>
      <c r="M40" s="62" t="s">
        <v>91</v>
      </c>
      <c r="N40" s="58"/>
      <c r="O40" s="56"/>
      <c r="P40" s="54">
        <v>48230501522</v>
      </c>
      <c r="Q40" s="54" t="s">
        <v>120</v>
      </c>
      <c r="R40" s="64">
        <v>4.0755000000000008</v>
      </c>
    </row>
    <row r="41" spans="1:18" s="52" customFormat="1" ht="25.2" customHeight="1" x14ac:dyDescent="0.3">
      <c r="A41" s="40">
        <v>27</v>
      </c>
      <c r="B41" s="53" t="s">
        <v>88</v>
      </c>
      <c r="C41" s="53" t="s">
        <v>113</v>
      </c>
      <c r="D41" s="54" t="s">
        <v>84</v>
      </c>
      <c r="E41" s="54" t="s">
        <v>52</v>
      </c>
      <c r="F41" s="54" t="s">
        <v>64</v>
      </c>
      <c r="G41" s="54" t="s">
        <v>65</v>
      </c>
      <c r="H41" s="61">
        <v>6655</v>
      </c>
      <c r="I41" s="54" t="s">
        <v>54</v>
      </c>
      <c r="J41" s="58"/>
      <c r="K41" s="55"/>
      <c r="L41" s="53"/>
      <c r="M41" s="62" t="s">
        <v>91</v>
      </c>
      <c r="N41" s="58"/>
      <c r="O41" s="56"/>
      <c r="P41" s="54">
        <v>48230501522</v>
      </c>
      <c r="Q41" s="54" t="s">
        <v>120</v>
      </c>
      <c r="R41" s="64">
        <v>8.2189250000000005</v>
      </c>
    </row>
    <row r="42" spans="1:18" s="52" customFormat="1" ht="25.2" customHeight="1" x14ac:dyDescent="0.3">
      <c r="A42" s="53">
        <v>28</v>
      </c>
      <c r="B42" s="53" t="s">
        <v>88</v>
      </c>
      <c r="C42" s="53" t="s">
        <v>113</v>
      </c>
      <c r="D42" s="54" t="s">
        <v>84</v>
      </c>
      <c r="E42" s="54" t="s">
        <v>52</v>
      </c>
      <c r="F42" s="54" t="s">
        <v>64</v>
      </c>
      <c r="G42" s="54" t="s">
        <v>65</v>
      </c>
      <c r="H42" s="61">
        <v>4704</v>
      </c>
      <c r="I42" s="54" t="s">
        <v>54</v>
      </c>
      <c r="J42" s="58"/>
      <c r="K42" s="55"/>
      <c r="L42" s="53"/>
      <c r="M42" s="62" t="s">
        <v>91</v>
      </c>
      <c r="N42" s="58"/>
      <c r="O42" s="56"/>
      <c r="P42" s="54">
        <v>48230501522</v>
      </c>
      <c r="Q42" s="54" t="s">
        <v>120</v>
      </c>
      <c r="R42" s="64">
        <v>5.8094400000000004</v>
      </c>
    </row>
    <row r="43" spans="1:18" s="52" customFormat="1" ht="25.2" customHeight="1" x14ac:dyDescent="0.3">
      <c r="A43" s="40">
        <v>29</v>
      </c>
      <c r="B43" s="53" t="s">
        <v>88</v>
      </c>
      <c r="C43" s="53" t="s">
        <v>113</v>
      </c>
      <c r="D43" s="54" t="s">
        <v>84</v>
      </c>
      <c r="E43" s="54" t="s">
        <v>66</v>
      </c>
      <c r="F43" s="54" t="s">
        <v>58</v>
      </c>
      <c r="G43" s="54" t="s">
        <v>67</v>
      </c>
      <c r="H43" s="61">
        <v>30198</v>
      </c>
      <c r="I43" s="54" t="s">
        <v>54</v>
      </c>
      <c r="J43" s="58"/>
      <c r="K43" s="55"/>
      <c r="L43" s="53"/>
      <c r="M43" s="62" t="s">
        <v>91</v>
      </c>
      <c r="N43" s="58"/>
      <c r="O43" s="56"/>
      <c r="P43" s="54">
        <v>48230501522</v>
      </c>
      <c r="Q43" s="54" t="s">
        <v>120</v>
      </c>
      <c r="R43" s="64">
        <v>29.080673999999998</v>
      </c>
    </row>
    <row r="44" spans="1:18" s="52" customFormat="1" ht="25.2" customHeight="1" x14ac:dyDescent="0.3">
      <c r="A44" s="53">
        <v>30</v>
      </c>
      <c r="B44" s="53" t="s">
        <v>88</v>
      </c>
      <c r="C44" s="53" t="s">
        <v>113</v>
      </c>
      <c r="D44" s="54" t="s">
        <v>84</v>
      </c>
      <c r="E44" s="54" t="s">
        <v>68</v>
      </c>
      <c r="F44" s="54" t="s">
        <v>58</v>
      </c>
      <c r="G44" s="54" t="s">
        <v>83</v>
      </c>
      <c r="H44" s="61">
        <v>577</v>
      </c>
      <c r="I44" s="54" t="s">
        <v>54</v>
      </c>
      <c r="J44" s="58"/>
      <c r="K44" s="55"/>
      <c r="L44" s="53"/>
      <c r="M44" s="62" t="s">
        <v>91</v>
      </c>
      <c r="N44" s="58"/>
      <c r="O44" s="56"/>
      <c r="P44" s="54">
        <v>48230511523</v>
      </c>
      <c r="Q44" s="51" t="s">
        <v>121</v>
      </c>
      <c r="R44" s="64">
        <v>1.082452</v>
      </c>
    </row>
    <row r="45" spans="1:18" s="52" customFormat="1" ht="25.2" customHeight="1" x14ac:dyDescent="0.3">
      <c r="A45" s="40">
        <v>31</v>
      </c>
      <c r="B45" s="53" t="s">
        <v>88</v>
      </c>
      <c r="C45" s="53" t="s">
        <v>113</v>
      </c>
      <c r="D45" s="54" t="s">
        <v>84</v>
      </c>
      <c r="E45" s="54" t="s">
        <v>70</v>
      </c>
      <c r="F45" s="54" t="s">
        <v>71</v>
      </c>
      <c r="G45" s="54" t="s">
        <v>72</v>
      </c>
      <c r="H45" s="61">
        <v>3217</v>
      </c>
      <c r="I45" s="54" t="s">
        <v>54</v>
      </c>
      <c r="J45" s="58"/>
      <c r="K45" s="55"/>
      <c r="L45" s="53"/>
      <c r="M45" s="62" t="s">
        <v>91</v>
      </c>
      <c r="N45" s="58"/>
      <c r="O45" s="56"/>
      <c r="P45" s="51">
        <v>48230511523</v>
      </c>
      <c r="Q45" s="51" t="s">
        <v>121</v>
      </c>
      <c r="R45" s="64">
        <v>7.1513909999999994</v>
      </c>
    </row>
    <row r="46" spans="1:18" s="52" customFormat="1" ht="25.2" customHeight="1" x14ac:dyDescent="0.3">
      <c r="A46" s="53">
        <v>32</v>
      </c>
      <c r="B46" s="53" t="s">
        <v>88</v>
      </c>
      <c r="C46" s="53" t="s">
        <v>113</v>
      </c>
      <c r="D46" s="54" t="s">
        <v>84</v>
      </c>
      <c r="E46" s="54" t="s">
        <v>70</v>
      </c>
      <c r="F46" s="54" t="s">
        <v>71</v>
      </c>
      <c r="G46" s="54" t="s">
        <v>72</v>
      </c>
      <c r="H46" s="61">
        <v>2816</v>
      </c>
      <c r="I46" s="54" t="s">
        <v>54</v>
      </c>
      <c r="J46" s="58"/>
      <c r="K46" s="55"/>
      <c r="L46" s="53"/>
      <c r="M46" s="62" t="s">
        <v>91</v>
      </c>
      <c r="N46" s="58"/>
      <c r="O46" s="56"/>
      <c r="P46" s="51">
        <v>48230511523</v>
      </c>
      <c r="Q46" s="51" t="s">
        <v>121</v>
      </c>
      <c r="R46" s="64">
        <v>6.2599679999999998</v>
      </c>
    </row>
    <row r="47" spans="1:18" s="52" customFormat="1" ht="25.2" customHeight="1" x14ac:dyDescent="0.3">
      <c r="A47" s="40">
        <v>33</v>
      </c>
      <c r="B47" s="53" t="s">
        <v>88</v>
      </c>
      <c r="C47" s="53" t="s">
        <v>113</v>
      </c>
      <c r="D47" s="54" t="s">
        <v>84</v>
      </c>
      <c r="E47" s="54" t="s">
        <v>70</v>
      </c>
      <c r="F47" s="54" t="s">
        <v>71</v>
      </c>
      <c r="G47" s="54" t="s">
        <v>72</v>
      </c>
      <c r="H47" s="61">
        <v>177.09999999999991</v>
      </c>
      <c r="I47" s="54" t="s">
        <v>54</v>
      </c>
      <c r="J47" s="58"/>
      <c r="K47" s="55"/>
      <c r="L47" s="53"/>
      <c r="M47" s="62" t="s">
        <v>91</v>
      </c>
      <c r="N47" s="58"/>
      <c r="O47" s="56"/>
      <c r="P47" s="51">
        <v>48230511523</v>
      </c>
      <c r="Q47" s="51" t="s">
        <v>121</v>
      </c>
      <c r="R47" s="64">
        <v>0.3936932999999998</v>
      </c>
    </row>
    <row r="48" spans="1:18" s="52" customFormat="1" ht="25.2" customHeight="1" x14ac:dyDescent="0.3">
      <c r="A48" s="53">
        <v>34</v>
      </c>
      <c r="B48" s="53" t="s">
        <v>88</v>
      </c>
      <c r="C48" s="53" t="s">
        <v>113</v>
      </c>
      <c r="D48" s="54" t="s">
        <v>84</v>
      </c>
      <c r="E48" s="54" t="s">
        <v>70</v>
      </c>
      <c r="F48" s="54" t="s">
        <v>58</v>
      </c>
      <c r="G48" s="54" t="s">
        <v>74</v>
      </c>
      <c r="H48" s="61">
        <v>1832.5</v>
      </c>
      <c r="I48" s="54" t="s">
        <v>54</v>
      </c>
      <c r="J48" s="58"/>
      <c r="K48" s="55"/>
      <c r="L48" s="53"/>
      <c r="M48" s="62" t="s">
        <v>91</v>
      </c>
      <c r="N48" s="58"/>
      <c r="O48" s="56"/>
      <c r="P48" s="54">
        <v>48230511523</v>
      </c>
      <c r="Q48" s="51" t="s">
        <v>121</v>
      </c>
      <c r="R48" s="64">
        <v>3.6008625000000003</v>
      </c>
    </row>
    <row r="49" spans="1:18" s="52" customFormat="1" ht="25.2" customHeight="1" x14ac:dyDescent="0.3">
      <c r="A49" s="40">
        <v>35</v>
      </c>
      <c r="B49" s="53" t="s">
        <v>88</v>
      </c>
      <c r="C49" s="53" t="s">
        <v>113</v>
      </c>
      <c r="D49" s="54" t="s">
        <v>84</v>
      </c>
      <c r="E49" s="54" t="s">
        <v>70</v>
      </c>
      <c r="F49" s="54" t="s">
        <v>58</v>
      </c>
      <c r="G49" s="54" t="s">
        <v>74</v>
      </c>
      <c r="H49" s="61">
        <v>10869</v>
      </c>
      <c r="I49" s="54" t="s">
        <v>54</v>
      </c>
      <c r="J49" s="58"/>
      <c r="K49" s="55"/>
      <c r="L49" s="53"/>
      <c r="M49" s="62" t="s">
        <v>91</v>
      </c>
      <c r="N49" s="58"/>
      <c r="O49" s="56"/>
      <c r="P49" s="54">
        <v>48230511523</v>
      </c>
      <c r="Q49" s="51" t="s">
        <v>121</v>
      </c>
      <c r="R49" s="64">
        <v>21.357585</v>
      </c>
    </row>
    <row r="50" spans="1:18" s="52" customFormat="1" ht="25.2" customHeight="1" x14ac:dyDescent="0.3">
      <c r="A50" s="53">
        <v>36</v>
      </c>
      <c r="B50" s="53" t="s">
        <v>88</v>
      </c>
      <c r="C50" s="53" t="s">
        <v>113</v>
      </c>
      <c r="D50" s="54" t="s">
        <v>84</v>
      </c>
      <c r="E50" s="54" t="s">
        <v>70</v>
      </c>
      <c r="F50" s="54" t="s">
        <v>58</v>
      </c>
      <c r="G50" s="54" t="s">
        <v>74</v>
      </c>
      <c r="H50" s="61">
        <v>13338</v>
      </c>
      <c r="I50" s="54" t="s">
        <v>54</v>
      </c>
      <c r="J50" s="58"/>
      <c r="K50" s="55"/>
      <c r="L50" s="53"/>
      <c r="M50" s="62" t="s">
        <v>91</v>
      </c>
      <c r="N50" s="58"/>
      <c r="O50" s="56"/>
      <c r="P50" s="54">
        <v>48230511523</v>
      </c>
      <c r="Q50" s="51" t="s">
        <v>121</v>
      </c>
      <c r="R50" s="64">
        <v>26.20917</v>
      </c>
    </row>
    <row r="51" spans="1:18" s="52" customFormat="1" ht="25.2" customHeight="1" x14ac:dyDescent="0.3">
      <c r="A51" s="40">
        <v>37</v>
      </c>
      <c r="B51" s="53" t="s">
        <v>88</v>
      </c>
      <c r="C51" s="53" t="s">
        <v>113</v>
      </c>
      <c r="D51" s="54" t="s">
        <v>84</v>
      </c>
      <c r="E51" s="54" t="s">
        <v>70</v>
      </c>
      <c r="F51" s="54" t="s">
        <v>58</v>
      </c>
      <c r="G51" s="54" t="s">
        <v>74</v>
      </c>
      <c r="H51" s="61">
        <v>7019</v>
      </c>
      <c r="I51" s="54" t="s">
        <v>54</v>
      </c>
      <c r="J51" s="58"/>
      <c r="K51" s="55"/>
      <c r="L51" s="53"/>
      <c r="M51" s="62" t="s">
        <v>91</v>
      </c>
      <c r="N51" s="58"/>
      <c r="O51" s="56"/>
      <c r="P51" s="51">
        <v>48230511523</v>
      </c>
      <c r="Q51" s="51" t="s">
        <v>121</v>
      </c>
      <c r="R51" s="64">
        <v>13.792335000000001</v>
      </c>
    </row>
    <row r="52" spans="1:18" s="52" customFormat="1" ht="25.2" customHeight="1" x14ac:dyDescent="0.3">
      <c r="A52" s="53">
        <v>38</v>
      </c>
      <c r="B52" s="53" t="s">
        <v>88</v>
      </c>
      <c r="C52" s="53" t="s">
        <v>113</v>
      </c>
      <c r="D52" s="54" t="s">
        <v>84</v>
      </c>
      <c r="E52" s="54" t="s">
        <v>77</v>
      </c>
      <c r="F52" s="54" t="s">
        <v>58</v>
      </c>
      <c r="G52" s="54" t="s">
        <v>78</v>
      </c>
      <c r="H52" s="61">
        <v>4922.5</v>
      </c>
      <c r="I52" s="54" t="s">
        <v>54</v>
      </c>
      <c r="J52" s="58"/>
      <c r="K52" s="55"/>
      <c r="L52" s="53"/>
      <c r="M52" s="62" t="s">
        <v>91</v>
      </c>
      <c r="N52" s="58"/>
      <c r="O52" s="56"/>
      <c r="P52" s="51">
        <v>48230501522</v>
      </c>
      <c r="Q52" s="54" t="s">
        <v>120</v>
      </c>
      <c r="R52" s="64">
        <v>4.9963374999999992</v>
      </c>
    </row>
    <row r="53" spans="1:18" s="52" customFormat="1" ht="25.2" customHeight="1" x14ac:dyDescent="0.3">
      <c r="A53" s="40">
        <v>39</v>
      </c>
      <c r="B53" s="53" t="s">
        <v>88</v>
      </c>
      <c r="C53" s="53" t="s">
        <v>113</v>
      </c>
      <c r="D53" s="54" t="s">
        <v>84</v>
      </c>
      <c r="E53" s="54" t="s">
        <v>77</v>
      </c>
      <c r="F53" s="54" t="s">
        <v>58</v>
      </c>
      <c r="G53" s="54" t="s">
        <v>78</v>
      </c>
      <c r="H53" s="61">
        <v>26629</v>
      </c>
      <c r="I53" s="54" t="s">
        <v>54</v>
      </c>
      <c r="J53" s="58"/>
      <c r="K53" s="55"/>
      <c r="L53" s="53"/>
      <c r="M53" s="62" t="s">
        <v>91</v>
      </c>
      <c r="N53" s="58"/>
      <c r="O53" s="56"/>
      <c r="P53" s="51">
        <v>48230501522</v>
      </c>
      <c r="Q53" s="54" t="s">
        <v>120</v>
      </c>
      <c r="R53" s="64">
        <v>27.028434999999998</v>
      </c>
    </row>
    <row r="54" spans="1:18" s="52" customFormat="1" ht="25.2" customHeight="1" x14ac:dyDescent="0.3">
      <c r="A54" s="53">
        <v>40</v>
      </c>
      <c r="B54" s="53" t="s">
        <v>88</v>
      </c>
      <c r="C54" s="53" t="s">
        <v>113</v>
      </c>
      <c r="D54" s="54" t="s">
        <v>84</v>
      </c>
      <c r="E54" s="54" t="s">
        <v>77</v>
      </c>
      <c r="F54" s="54" t="s">
        <v>58</v>
      </c>
      <c r="G54" s="54" t="s">
        <v>78</v>
      </c>
      <c r="H54" s="61">
        <v>19163</v>
      </c>
      <c r="I54" s="54" t="s">
        <v>54</v>
      </c>
      <c r="J54" s="58"/>
      <c r="K54" s="55"/>
      <c r="L54" s="53"/>
      <c r="M54" s="62" t="s">
        <v>91</v>
      </c>
      <c r="N54" s="58"/>
      <c r="O54" s="56"/>
      <c r="P54" s="51">
        <v>48230501522</v>
      </c>
      <c r="Q54" s="54" t="s">
        <v>120</v>
      </c>
      <c r="R54" s="64">
        <v>19.450444999999998</v>
      </c>
    </row>
    <row r="55" spans="1:18" s="52" customFormat="1" ht="25.2" customHeight="1" x14ac:dyDescent="0.3">
      <c r="A55" s="40">
        <v>41</v>
      </c>
      <c r="B55" s="53" t="s">
        <v>88</v>
      </c>
      <c r="C55" s="53" t="s">
        <v>113</v>
      </c>
      <c r="D55" s="54" t="s">
        <v>84</v>
      </c>
      <c r="E55" s="54" t="s">
        <v>77</v>
      </c>
      <c r="F55" s="54" t="s">
        <v>58</v>
      </c>
      <c r="G55" s="54" t="s">
        <v>78</v>
      </c>
      <c r="H55" s="61">
        <v>14913</v>
      </c>
      <c r="I55" s="54" t="s">
        <v>54</v>
      </c>
      <c r="J55" s="58"/>
      <c r="K55" s="55"/>
      <c r="L55" s="53"/>
      <c r="M55" s="62" t="s">
        <v>91</v>
      </c>
      <c r="N55" s="58"/>
      <c r="O55" s="56"/>
      <c r="P55" s="51">
        <v>48230501522</v>
      </c>
      <c r="Q55" s="54" t="s">
        <v>120</v>
      </c>
      <c r="R55" s="64">
        <v>15.136694999999998</v>
      </c>
    </row>
    <row r="56" spans="1:18" s="52" customFormat="1" ht="25.2" customHeight="1" x14ac:dyDescent="0.3">
      <c r="A56" s="53">
        <v>42</v>
      </c>
      <c r="B56" s="53" t="s">
        <v>88</v>
      </c>
      <c r="C56" s="53" t="s">
        <v>113</v>
      </c>
      <c r="D56" s="54" t="s">
        <v>84</v>
      </c>
      <c r="E56" s="54" t="s">
        <v>60</v>
      </c>
      <c r="F56" s="54" t="s">
        <v>58</v>
      </c>
      <c r="G56" s="54" t="s">
        <v>62</v>
      </c>
      <c r="H56" s="61">
        <v>7000</v>
      </c>
      <c r="I56" s="54" t="s">
        <v>54</v>
      </c>
      <c r="J56" s="58"/>
      <c r="K56" s="55"/>
      <c r="L56" s="53"/>
      <c r="M56" s="62" t="s">
        <v>91</v>
      </c>
      <c r="N56" s="58"/>
      <c r="O56" s="56"/>
      <c r="P56" s="51">
        <v>48230511523</v>
      </c>
      <c r="Q56" s="51" t="s">
        <v>121</v>
      </c>
      <c r="R56" s="64">
        <v>13.180999999999999</v>
      </c>
    </row>
    <row r="57" spans="1:18" s="52" customFormat="1" ht="25.2" customHeight="1" x14ac:dyDescent="0.3">
      <c r="A57" s="40">
        <v>43</v>
      </c>
      <c r="B57" s="53" t="s">
        <v>88</v>
      </c>
      <c r="C57" s="53" t="s">
        <v>113</v>
      </c>
      <c r="D57" s="54" t="s">
        <v>84</v>
      </c>
      <c r="E57" s="54" t="s">
        <v>60</v>
      </c>
      <c r="F57" s="54" t="s">
        <v>58</v>
      </c>
      <c r="G57" s="54" t="s">
        <v>62</v>
      </c>
      <c r="H57" s="61">
        <v>2000</v>
      </c>
      <c r="I57" s="54" t="s">
        <v>54</v>
      </c>
      <c r="J57" s="58"/>
      <c r="K57" s="55"/>
      <c r="L57" s="53"/>
      <c r="M57" s="62" t="s">
        <v>91</v>
      </c>
      <c r="N57" s="58"/>
      <c r="O57" s="56"/>
      <c r="P57" s="54">
        <v>48230511523</v>
      </c>
      <c r="Q57" s="51" t="s">
        <v>121</v>
      </c>
      <c r="R57" s="64">
        <v>3.766</v>
      </c>
    </row>
    <row r="58" spans="1:18" s="52" customFormat="1" ht="25.2" customHeight="1" x14ac:dyDescent="0.3">
      <c r="A58" s="53">
        <v>44</v>
      </c>
      <c r="B58" s="53" t="s">
        <v>88</v>
      </c>
      <c r="C58" s="53" t="s">
        <v>113</v>
      </c>
      <c r="D58" s="54" t="s">
        <v>84</v>
      </c>
      <c r="E58" s="54" t="s">
        <v>66</v>
      </c>
      <c r="F58" s="54" t="s">
        <v>58</v>
      </c>
      <c r="G58" s="54" t="s">
        <v>67</v>
      </c>
      <c r="H58" s="61">
        <v>15000</v>
      </c>
      <c r="I58" s="54" t="s">
        <v>54</v>
      </c>
      <c r="J58" s="58"/>
      <c r="K58" s="55"/>
      <c r="L58" s="53"/>
      <c r="M58" s="62" t="s">
        <v>91</v>
      </c>
      <c r="N58" s="58"/>
      <c r="O58" s="56"/>
      <c r="P58" s="54">
        <v>48230501522</v>
      </c>
      <c r="Q58" s="54" t="s">
        <v>120</v>
      </c>
      <c r="R58" s="64">
        <v>14.445</v>
      </c>
    </row>
    <row r="59" spans="1:18" s="52" customFormat="1" ht="25.2" customHeight="1" x14ac:dyDescent="0.3">
      <c r="A59" s="40">
        <v>45</v>
      </c>
      <c r="B59" s="53" t="s">
        <v>88</v>
      </c>
      <c r="C59" s="53" t="s">
        <v>113</v>
      </c>
      <c r="D59" s="54" t="s">
        <v>84</v>
      </c>
      <c r="E59" s="54" t="s">
        <v>66</v>
      </c>
      <c r="F59" s="54" t="s">
        <v>58</v>
      </c>
      <c r="G59" s="54" t="s">
        <v>67</v>
      </c>
      <c r="H59" s="61">
        <v>1000</v>
      </c>
      <c r="I59" s="54" t="s">
        <v>54</v>
      </c>
      <c r="J59" s="58"/>
      <c r="K59" s="55"/>
      <c r="L59" s="53"/>
      <c r="M59" s="62" t="s">
        <v>91</v>
      </c>
      <c r="N59" s="58"/>
      <c r="O59" s="56"/>
      <c r="P59" s="54">
        <v>48230501522</v>
      </c>
      <c r="Q59" s="54" t="s">
        <v>120</v>
      </c>
      <c r="R59" s="64">
        <v>0.96299999999999997</v>
      </c>
    </row>
    <row r="60" spans="1:18" s="52" customFormat="1" ht="25.2" customHeight="1" x14ac:dyDescent="0.3">
      <c r="A60" s="53">
        <v>46</v>
      </c>
      <c r="B60" s="53" t="s">
        <v>88</v>
      </c>
      <c r="C60" s="53" t="s">
        <v>113</v>
      </c>
      <c r="D60" s="54" t="s">
        <v>84</v>
      </c>
      <c r="E60" s="54" t="s">
        <v>70</v>
      </c>
      <c r="F60" s="54" t="s">
        <v>58</v>
      </c>
      <c r="G60" s="54" t="s">
        <v>74</v>
      </c>
      <c r="H60" s="61">
        <v>5000</v>
      </c>
      <c r="I60" s="54" t="s">
        <v>54</v>
      </c>
      <c r="J60" s="58"/>
      <c r="K60" s="55"/>
      <c r="L60" s="53"/>
      <c r="M60" s="62" t="s">
        <v>91</v>
      </c>
      <c r="N60" s="58"/>
      <c r="O60" s="56"/>
      <c r="P60" s="54">
        <v>48230511523</v>
      </c>
      <c r="Q60" s="51" t="s">
        <v>121</v>
      </c>
      <c r="R60" s="64">
        <v>9.8249999999999993</v>
      </c>
    </row>
    <row r="61" spans="1:18" s="52" customFormat="1" ht="25.2" customHeight="1" x14ac:dyDescent="0.3">
      <c r="A61" s="40">
        <v>47</v>
      </c>
      <c r="B61" s="53" t="s">
        <v>88</v>
      </c>
      <c r="C61" s="53" t="s">
        <v>113</v>
      </c>
      <c r="D61" s="54" t="s">
        <v>84</v>
      </c>
      <c r="E61" s="54" t="s">
        <v>70</v>
      </c>
      <c r="F61" s="54" t="s">
        <v>58</v>
      </c>
      <c r="G61" s="54" t="s">
        <v>74</v>
      </c>
      <c r="H61" s="61">
        <v>2000</v>
      </c>
      <c r="I61" s="54" t="s">
        <v>54</v>
      </c>
      <c r="J61" s="58"/>
      <c r="K61" s="55"/>
      <c r="L61" s="53"/>
      <c r="M61" s="62" t="s">
        <v>91</v>
      </c>
      <c r="N61" s="58"/>
      <c r="O61" s="56"/>
      <c r="P61" s="54">
        <v>48230511523</v>
      </c>
      <c r="Q61" s="51" t="s">
        <v>121</v>
      </c>
      <c r="R61" s="64">
        <v>3.93</v>
      </c>
    </row>
    <row r="62" spans="1:18" s="52" customFormat="1" ht="25.2" customHeight="1" x14ac:dyDescent="0.3">
      <c r="A62" s="53">
        <v>48</v>
      </c>
      <c r="B62" s="53" t="s">
        <v>88</v>
      </c>
      <c r="C62" s="53" t="s">
        <v>113</v>
      </c>
      <c r="D62" s="54" t="s">
        <v>84</v>
      </c>
      <c r="E62" s="54" t="s">
        <v>77</v>
      </c>
      <c r="F62" s="54" t="s">
        <v>58</v>
      </c>
      <c r="G62" s="54" t="s">
        <v>78</v>
      </c>
      <c r="H62" s="61">
        <v>10000</v>
      </c>
      <c r="I62" s="54" t="s">
        <v>54</v>
      </c>
      <c r="J62" s="58"/>
      <c r="K62" s="55"/>
      <c r="L62" s="53"/>
      <c r="M62" s="62" t="s">
        <v>91</v>
      </c>
      <c r="N62" s="58"/>
      <c r="O62" s="56"/>
      <c r="P62" s="54">
        <v>48230501522</v>
      </c>
      <c r="Q62" s="54" t="s">
        <v>120</v>
      </c>
      <c r="R62" s="64">
        <v>10.149999999999999</v>
      </c>
    </row>
    <row r="63" spans="1:18" s="52" customFormat="1" ht="25.2" customHeight="1" x14ac:dyDescent="0.3">
      <c r="A63" s="40">
        <v>49</v>
      </c>
      <c r="B63" s="53" t="s">
        <v>88</v>
      </c>
      <c r="C63" s="53" t="s">
        <v>113</v>
      </c>
      <c r="D63" s="54" t="s">
        <v>84</v>
      </c>
      <c r="E63" s="54" t="s">
        <v>77</v>
      </c>
      <c r="F63" s="54" t="s">
        <v>58</v>
      </c>
      <c r="G63" s="54" t="s">
        <v>78</v>
      </c>
      <c r="H63" s="61">
        <v>15000</v>
      </c>
      <c r="I63" s="54" t="s">
        <v>54</v>
      </c>
      <c r="J63" s="58"/>
      <c r="K63" s="55"/>
      <c r="L63" s="53"/>
      <c r="M63" s="62" t="s">
        <v>91</v>
      </c>
      <c r="N63" s="58"/>
      <c r="O63" s="56"/>
      <c r="P63" s="54">
        <v>48230501522</v>
      </c>
      <c r="Q63" s="54" t="s">
        <v>120</v>
      </c>
      <c r="R63" s="64">
        <v>15.224999999999998</v>
      </c>
    </row>
    <row r="64" spans="1:18" s="52" customFormat="1" ht="25.2" customHeight="1" x14ac:dyDescent="0.3">
      <c r="A64" s="53">
        <v>50</v>
      </c>
      <c r="B64" s="53" t="s">
        <v>88</v>
      </c>
      <c r="C64" s="53" t="s">
        <v>113</v>
      </c>
      <c r="D64" s="54" t="s">
        <v>84</v>
      </c>
      <c r="E64" s="54" t="s">
        <v>60</v>
      </c>
      <c r="F64" s="54" t="s">
        <v>58</v>
      </c>
      <c r="G64" s="54" t="s">
        <v>62</v>
      </c>
      <c r="H64" s="61">
        <v>7000</v>
      </c>
      <c r="I64" s="54" t="s">
        <v>54</v>
      </c>
      <c r="J64" s="58"/>
      <c r="K64" s="55"/>
      <c r="L64" s="53"/>
      <c r="M64" s="62" t="s">
        <v>91</v>
      </c>
      <c r="N64" s="58"/>
      <c r="O64" s="56"/>
      <c r="P64" s="54">
        <v>48230511523</v>
      </c>
      <c r="Q64" s="51" t="s">
        <v>121</v>
      </c>
      <c r="R64" s="64">
        <v>13.180999999999999</v>
      </c>
    </row>
    <row r="65" spans="1:18" s="52" customFormat="1" ht="25.2" customHeight="1" x14ac:dyDescent="0.3">
      <c r="A65" s="40">
        <v>51</v>
      </c>
      <c r="B65" s="53" t="s">
        <v>88</v>
      </c>
      <c r="C65" s="53" t="s">
        <v>113</v>
      </c>
      <c r="D65" s="54" t="s">
        <v>84</v>
      </c>
      <c r="E65" s="54" t="s">
        <v>60</v>
      </c>
      <c r="F65" s="54" t="s">
        <v>58</v>
      </c>
      <c r="G65" s="54" t="s">
        <v>62</v>
      </c>
      <c r="H65" s="61">
        <v>2000</v>
      </c>
      <c r="I65" s="54" t="s">
        <v>54</v>
      </c>
      <c r="J65" s="58"/>
      <c r="K65" s="55"/>
      <c r="L65" s="53"/>
      <c r="M65" s="62" t="s">
        <v>91</v>
      </c>
      <c r="N65" s="58"/>
      <c r="O65" s="56"/>
      <c r="P65" s="54">
        <v>48230511523</v>
      </c>
      <c r="Q65" s="51" t="s">
        <v>121</v>
      </c>
      <c r="R65" s="64">
        <v>3.766</v>
      </c>
    </row>
    <row r="66" spans="1:18" s="52" customFormat="1" ht="25.2" customHeight="1" x14ac:dyDescent="0.3">
      <c r="A66" s="53">
        <v>52</v>
      </c>
      <c r="B66" s="53" t="s">
        <v>88</v>
      </c>
      <c r="C66" s="53" t="s">
        <v>113</v>
      </c>
      <c r="D66" s="54" t="s">
        <v>84</v>
      </c>
      <c r="E66" s="54" t="s">
        <v>66</v>
      </c>
      <c r="F66" s="54" t="s">
        <v>58</v>
      </c>
      <c r="G66" s="54" t="s">
        <v>67</v>
      </c>
      <c r="H66" s="61">
        <v>15000</v>
      </c>
      <c r="I66" s="54" t="s">
        <v>54</v>
      </c>
      <c r="J66" s="58"/>
      <c r="K66" s="55"/>
      <c r="L66" s="53"/>
      <c r="M66" s="62" t="s">
        <v>91</v>
      </c>
      <c r="N66" s="58"/>
      <c r="O66" s="56"/>
      <c r="P66" s="54">
        <v>48230501522</v>
      </c>
      <c r="Q66" s="54" t="s">
        <v>120</v>
      </c>
      <c r="R66" s="64">
        <v>14.445</v>
      </c>
    </row>
    <row r="67" spans="1:18" s="52" customFormat="1" ht="25.2" customHeight="1" x14ac:dyDescent="0.3">
      <c r="A67" s="40">
        <v>53</v>
      </c>
      <c r="B67" s="53" t="s">
        <v>88</v>
      </c>
      <c r="C67" s="53" t="s">
        <v>113</v>
      </c>
      <c r="D67" s="54" t="s">
        <v>84</v>
      </c>
      <c r="E67" s="54" t="s">
        <v>66</v>
      </c>
      <c r="F67" s="54" t="s">
        <v>58</v>
      </c>
      <c r="G67" s="54" t="s">
        <v>67</v>
      </c>
      <c r="H67" s="61">
        <v>1000</v>
      </c>
      <c r="I67" s="54" t="s">
        <v>54</v>
      </c>
      <c r="J67" s="58"/>
      <c r="K67" s="55"/>
      <c r="L67" s="53"/>
      <c r="M67" s="62" t="s">
        <v>91</v>
      </c>
      <c r="N67" s="58"/>
      <c r="O67" s="56"/>
      <c r="P67" s="54">
        <v>48230501522</v>
      </c>
      <c r="Q67" s="54" t="s">
        <v>120</v>
      </c>
      <c r="R67" s="64">
        <v>0.96299999999999997</v>
      </c>
    </row>
    <row r="68" spans="1:18" s="52" customFormat="1" ht="25.2" customHeight="1" x14ac:dyDescent="0.3">
      <c r="A68" s="53">
        <v>54</v>
      </c>
      <c r="B68" s="53" t="s">
        <v>88</v>
      </c>
      <c r="C68" s="53" t="s">
        <v>113</v>
      </c>
      <c r="D68" s="54" t="s">
        <v>84</v>
      </c>
      <c r="E68" s="54" t="s">
        <v>70</v>
      </c>
      <c r="F68" s="54" t="s">
        <v>58</v>
      </c>
      <c r="G68" s="54" t="s">
        <v>74</v>
      </c>
      <c r="H68" s="61">
        <v>5000</v>
      </c>
      <c r="I68" s="54" t="s">
        <v>54</v>
      </c>
      <c r="J68" s="58"/>
      <c r="K68" s="55"/>
      <c r="L68" s="53"/>
      <c r="M68" s="62" t="s">
        <v>91</v>
      </c>
      <c r="N68" s="58"/>
      <c r="O68" s="56"/>
      <c r="P68" s="51">
        <v>48230511523</v>
      </c>
      <c r="Q68" s="51" t="s">
        <v>121</v>
      </c>
      <c r="R68" s="64">
        <v>9.8249999999999993</v>
      </c>
    </row>
    <row r="69" spans="1:18" s="52" customFormat="1" ht="25.2" customHeight="1" x14ac:dyDescent="0.3">
      <c r="A69" s="40">
        <v>55</v>
      </c>
      <c r="B69" s="53" t="s">
        <v>88</v>
      </c>
      <c r="C69" s="53" t="s">
        <v>113</v>
      </c>
      <c r="D69" s="54" t="s">
        <v>84</v>
      </c>
      <c r="E69" s="54" t="s">
        <v>70</v>
      </c>
      <c r="F69" s="54" t="s">
        <v>58</v>
      </c>
      <c r="G69" s="54" t="s">
        <v>74</v>
      </c>
      <c r="H69" s="61">
        <v>2000</v>
      </c>
      <c r="I69" s="54" t="s">
        <v>54</v>
      </c>
      <c r="J69" s="58"/>
      <c r="K69" s="55"/>
      <c r="L69" s="53"/>
      <c r="M69" s="62" t="s">
        <v>91</v>
      </c>
      <c r="N69" s="58"/>
      <c r="O69" s="56"/>
      <c r="P69" s="51">
        <v>48230511523</v>
      </c>
      <c r="Q69" s="51" t="s">
        <v>121</v>
      </c>
      <c r="R69" s="64">
        <v>3.93</v>
      </c>
    </row>
    <row r="70" spans="1:18" s="52" customFormat="1" ht="25.2" customHeight="1" x14ac:dyDescent="0.3">
      <c r="A70" s="53">
        <v>56</v>
      </c>
      <c r="B70" s="53" t="s">
        <v>88</v>
      </c>
      <c r="C70" s="53" t="s">
        <v>113</v>
      </c>
      <c r="D70" s="54" t="s">
        <v>84</v>
      </c>
      <c r="E70" s="54" t="s">
        <v>77</v>
      </c>
      <c r="F70" s="54" t="s">
        <v>58</v>
      </c>
      <c r="G70" s="54" t="s">
        <v>78</v>
      </c>
      <c r="H70" s="61">
        <v>10000</v>
      </c>
      <c r="I70" s="54" t="s">
        <v>54</v>
      </c>
      <c r="J70" s="58"/>
      <c r="K70" s="55"/>
      <c r="L70" s="53"/>
      <c r="M70" s="62" t="s">
        <v>91</v>
      </c>
      <c r="N70" s="58"/>
      <c r="O70" s="56"/>
      <c r="P70" s="51">
        <v>48230501522</v>
      </c>
      <c r="Q70" s="54" t="s">
        <v>120</v>
      </c>
      <c r="R70" s="64">
        <v>10.149999999999999</v>
      </c>
    </row>
    <row r="71" spans="1:18" s="52" customFormat="1" ht="25.2" customHeight="1" x14ac:dyDescent="0.3">
      <c r="A71" s="40">
        <v>57</v>
      </c>
      <c r="B71" s="53" t="s">
        <v>88</v>
      </c>
      <c r="C71" s="53" t="s">
        <v>113</v>
      </c>
      <c r="D71" s="54" t="s">
        <v>84</v>
      </c>
      <c r="E71" s="54" t="s">
        <v>77</v>
      </c>
      <c r="F71" s="54" t="s">
        <v>58</v>
      </c>
      <c r="G71" s="54" t="s">
        <v>78</v>
      </c>
      <c r="H71" s="61">
        <v>15000</v>
      </c>
      <c r="I71" s="54" t="s">
        <v>54</v>
      </c>
      <c r="J71" s="58"/>
      <c r="K71" s="55"/>
      <c r="L71" s="53"/>
      <c r="M71" s="62" t="s">
        <v>91</v>
      </c>
      <c r="N71" s="58"/>
      <c r="O71" s="56"/>
      <c r="P71" s="54">
        <v>48230501522</v>
      </c>
      <c r="Q71" s="54" t="s">
        <v>120</v>
      </c>
      <c r="R71" s="64">
        <v>15.224999999999998</v>
      </c>
    </row>
    <row r="72" spans="1:18" s="52" customFormat="1" ht="25.2" customHeight="1" x14ac:dyDescent="0.3">
      <c r="A72" s="53">
        <v>58</v>
      </c>
      <c r="B72" s="53" t="s">
        <v>88</v>
      </c>
      <c r="C72" s="53" t="s">
        <v>113</v>
      </c>
      <c r="D72" s="54" t="s">
        <v>84</v>
      </c>
      <c r="E72" s="54" t="s">
        <v>60</v>
      </c>
      <c r="F72" s="54" t="s">
        <v>58</v>
      </c>
      <c r="G72" s="54" t="s">
        <v>62</v>
      </c>
      <c r="H72" s="61">
        <v>7000</v>
      </c>
      <c r="I72" s="54" t="s">
        <v>54</v>
      </c>
      <c r="J72" s="58"/>
      <c r="K72" s="55"/>
      <c r="L72" s="53"/>
      <c r="M72" s="62" t="s">
        <v>91</v>
      </c>
      <c r="N72" s="58"/>
      <c r="O72" s="56"/>
      <c r="P72" s="54">
        <v>48230511523</v>
      </c>
      <c r="Q72" s="51" t="s">
        <v>121</v>
      </c>
      <c r="R72" s="64">
        <v>13.180999999999999</v>
      </c>
    </row>
    <row r="73" spans="1:18" s="52" customFormat="1" ht="25.2" customHeight="1" x14ac:dyDescent="0.3">
      <c r="A73" s="40">
        <v>59</v>
      </c>
      <c r="B73" s="53" t="s">
        <v>88</v>
      </c>
      <c r="C73" s="53" t="s">
        <v>113</v>
      </c>
      <c r="D73" s="54" t="s">
        <v>84</v>
      </c>
      <c r="E73" s="54" t="s">
        <v>60</v>
      </c>
      <c r="F73" s="54" t="s">
        <v>58</v>
      </c>
      <c r="G73" s="54" t="s">
        <v>62</v>
      </c>
      <c r="H73" s="61">
        <v>2000</v>
      </c>
      <c r="I73" s="54" t="s">
        <v>54</v>
      </c>
      <c r="J73" s="58"/>
      <c r="K73" s="55"/>
      <c r="L73" s="53"/>
      <c r="M73" s="62" t="s">
        <v>91</v>
      </c>
      <c r="N73" s="58"/>
      <c r="O73" s="56"/>
      <c r="P73" s="54">
        <v>48230511523</v>
      </c>
      <c r="Q73" s="51" t="s">
        <v>121</v>
      </c>
      <c r="R73" s="64">
        <v>3.766</v>
      </c>
    </row>
    <row r="74" spans="1:18" s="52" customFormat="1" ht="25.2" customHeight="1" x14ac:dyDescent="0.3">
      <c r="A74" s="53">
        <v>60</v>
      </c>
      <c r="B74" s="53" t="s">
        <v>88</v>
      </c>
      <c r="C74" s="53" t="s">
        <v>113</v>
      </c>
      <c r="D74" s="54" t="s">
        <v>84</v>
      </c>
      <c r="E74" s="54" t="s">
        <v>66</v>
      </c>
      <c r="F74" s="54" t="s">
        <v>58</v>
      </c>
      <c r="G74" s="54" t="s">
        <v>67</v>
      </c>
      <c r="H74" s="61">
        <v>15000</v>
      </c>
      <c r="I74" s="54" t="s">
        <v>54</v>
      </c>
      <c r="J74" s="58"/>
      <c r="K74" s="55"/>
      <c r="L74" s="53"/>
      <c r="M74" s="62" t="s">
        <v>91</v>
      </c>
      <c r="N74" s="58"/>
      <c r="O74" s="56"/>
      <c r="P74" s="54">
        <v>48230501522</v>
      </c>
      <c r="Q74" s="54" t="s">
        <v>120</v>
      </c>
      <c r="R74" s="64">
        <v>14.445</v>
      </c>
    </row>
    <row r="75" spans="1:18" s="52" customFormat="1" ht="25.2" customHeight="1" x14ac:dyDescent="0.3">
      <c r="A75" s="40">
        <v>61</v>
      </c>
      <c r="B75" s="53" t="s">
        <v>88</v>
      </c>
      <c r="C75" s="53" t="s">
        <v>113</v>
      </c>
      <c r="D75" s="54" t="s">
        <v>84</v>
      </c>
      <c r="E75" s="54" t="s">
        <v>66</v>
      </c>
      <c r="F75" s="54" t="s">
        <v>58</v>
      </c>
      <c r="G75" s="54" t="s">
        <v>67</v>
      </c>
      <c r="H75" s="61">
        <v>1000</v>
      </c>
      <c r="I75" s="54" t="s">
        <v>54</v>
      </c>
      <c r="J75" s="58"/>
      <c r="K75" s="55"/>
      <c r="L75" s="53"/>
      <c r="M75" s="62" t="s">
        <v>91</v>
      </c>
      <c r="N75" s="58"/>
      <c r="O75" s="56"/>
      <c r="P75" s="54">
        <v>48230501522</v>
      </c>
      <c r="Q75" s="54" t="s">
        <v>120</v>
      </c>
      <c r="R75" s="64">
        <v>0.96299999999999997</v>
      </c>
    </row>
    <row r="76" spans="1:18" s="52" customFormat="1" ht="25.2" customHeight="1" x14ac:dyDescent="0.3">
      <c r="A76" s="53">
        <v>62</v>
      </c>
      <c r="B76" s="53" t="s">
        <v>88</v>
      </c>
      <c r="C76" s="53" t="s">
        <v>113</v>
      </c>
      <c r="D76" s="54" t="s">
        <v>84</v>
      </c>
      <c r="E76" s="54" t="s">
        <v>70</v>
      </c>
      <c r="F76" s="54" t="s">
        <v>58</v>
      </c>
      <c r="G76" s="54" t="s">
        <v>74</v>
      </c>
      <c r="H76" s="61">
        <v>5000</v>
      </c>
      <c r="I76" s="54" t="s">
        <v>54</v>
      </c>
      <c r="J76" s="58"/>
      <c r="K76" s="55"/>
      <c r="L76" s="53"/>
      <c r="M76" s="62" t="s">
        <v>91</v>
      </c>
      <c r="N76" s="58"/>
      <c r="O76" s="56"/>
      <c r="P76" s="54">
        <v>48230511523</v>
      </c>
      <c r="Q76" s="51" t="s">
        <v>121</v>
      </c>
      <c r="R76" s="64">
        <v>9.8249999999999993</v>
      </c>
    </row>
    <row r="77" spans="1:18" s="52" customFormat="1" ht="25.2" customHeight="1" x14ac:dyDescent="0.3">
      <c r="A77" s="40">
        <v>63</v>
      </c>
      <c r="B77" s="53" t="s">
        <v>88</v>
      </c>
      <c r="C77" s="53" t="s">
        <v>113</v>
      </c>
      <c r="D77" s="54" t="s">
        <v>84</v>
      </c>
      <c r="E77" s="54" t="s">
        <v>70</v>
      </c>
      <c r="F77" s="54" t="s">
        <v>58</v>
      </c>
      <c r="G77" s="54" t="s">
        <v>74</v>
      </c>
      <c r="H77" s="61">
        <v>2000</v>
      </c>
      <c r="I77" s="54" t="s">
        <v>54</v>
      </c>
      <c r="J77" s="58"/>
      <c r="K77" s="55"/>
      <c r="L77" s="53"/>
      <c r="M77" s="62" t="s">
        <v>91</v>
      </c>
      <c r="N77" s="58"/>
      <c r="O77" s="56"/>
      <c r="P77" s="54">
        <v>48230511523</v>
      </c>
      <c r="Q77" s="51" t="s">
        <v>121</v>
      </c>
      <c r="R77" s="64">
        <v>3.93</v>
      </c>
    </row>
    <row r="78" spans="1:18" s="52" customFormat="1" ht="25.2" customHeight="1" x14ac:dyDescent="0.3">
      <c r="A78" s="53">
        <v>64</v>
      </c>
      <c r="B78" s="53" t="s">
        <v>88</v>
      </c>
      <c r="C78" s="53" t="s">
        <v>113</v>
      </c>
      <c r="D78" s="54" t="s">
        <v>84</v>
      </c>
      <c r="E78" s="54" t="s">
        <v>77</v>
      </c>
      <c r="F78" s="54" t="s">
        <v>58</v>
      </c>
      <c r="G78" s="54" t="s">
        <v>78</v>
      </c>
      <c r="H78" s="61">
        <v>10000</v>
      </c>
      <c r="I78" s="54" t="s">
        <v>54</v>
      </c>
      <c r="J78" s="58"/>
      <c r="K78" s="55"/>
      <c r="L78" s="53"/>
      <c r="M78" s="62" t="s">
        <v>91</v>
      </c>
      <c r="N78" s="58"/>
      <c r="O78" s="56"/>
      <c r="P78" s="54">
        <v>48230501522</v>
      </c>
      <c r="Q78" s="54" t="s">
        <v>120</v>
      </c>
      <c r="R78" s="64">
        <v>10.149999999999999</v>
      </c>
    </row>
    <row r="79" spans="1:18" s="52" customFormat="1" ht="25.2" customHeight="1" x14ac:dyDescent="0.3">
      <c r="A79" s="40">
        <v>65</v>
      </c>
      <c r="B79" s="53" t="s">
        <v>88</v>
      </c>
      <c r="C79" s="53" t="s">
        <v>113</v>
      </c>
      <c r="D79" s="54" t="s">
        <v>84</v>
      </c>
      <c r="E79" s="54" t="s">
        <v>77</v>
      </c>
      <c r="F79" s="54" t="s">
        <v>58</v>
      </c>
      <c r="G79" s="54" t="s">
        <v>78</v>
      </c>
      <c r="H79" s="61">
        <v>15000</v>
      </c>
      <c r="I79" s="54" t="s">
        <v>54</v>
      </c>
      <c r="J79" s="58"/>
      <c r="K79" s="55"/>
      <c r="L79" s="53"/>
      <c r="M79" s="62" t="s">
        <v>91</v>
      </c>
      <c r="N79" s="58"/>
      <c r="O79" s="56"/>
      <c r="P79" s="54">
        <v>48230501522</v>
      </c>
      <c r="Q79" s="54" t="s">
        <v>120</v>
      </c>
      <c r="R79" s="64">
        <v>15.224999999999998</v>
      </c>
    </row>
    <row r="80" spans="1:18" s="52" customFormat="1" ht="25.2" customHeight="1" x14ac:dyDescent="0.3">
      <c r="A80" s="53">
        <v>66</v>
      </c>
      <c r="B80" s="53" t="s">
        <v>88</v>
      </c>
      <c r="C80" s="53" t="s">
        <v>113</v>
      </c>
      <c r="D80" s="54" t="s">
        <v>135</v>
      </c>
      <c r="E80" s="54" t="s">
        <v>118</v>
      </c>
      <c r="F80" s="54" t="s">
        <v>118</v>
      </c>
      <c r="G80" s="54" t="s">
        <v>136</v>
      </c>
      <c r="H80" s="74">
        <v>33</v>
      </c>
      <c r="I80" s="73" t="s">
        <v>145</v>
      </c>
      <c r="J80" s="58"/>
      <c r="K80" s="55"/>
      <c r="L80" s="53"/>
      <c r="M80" s="62" t="s">
        <v>91</v>
      </c>
      <c r="N80" s="58"/>
      <c r="O80" s="56"/>
      <c r="P80" s="51" t="s">
        <v>118</v>
      </c>
      <c r="Q80" s="51" t="s">
        <v>146</v>
      </c>
      <c r="R80" s="64">
        <v>33</v>
      </c>
    </row>
    <row r="81" spans="1:18" s="33" customFormat="1" ht="13.8" x14ac:dyDescent="0.25">
      <c r="A81" s="28"/>
      <c r="B81" s="28"/>
      <c r="C81" s="41"/>
      <c r="D81" s="30"/>
      <c r="E81" s="30"/>
      <c r="F81" s="30"/>
      <c r="G81" s="68"/>
      <c r="H81" s="70">
        <f>SUM(H15:H79)</f>
        <v>391917.6</v>
      </c>
      <c r="I81" s="71" t="str">
        <f>I79</f>
        <v>М</v>
      </c>
      <c r="J81" s="69"/>
      <c r="K81" s="32">
        <v>0</v>
      </c>
      <c r="L81" s="28"/>
      <c r="M81" s="29"/>
      <c r="N81" s="29"/>
      <c r="O81" s="29"/>
      <c r="P81" s="29"/>
      <c r="Q81" s="29"/>
      <c r="R81" s="67">
        <v>543.61147361999997</v>
      </c>
    </row>
    <row r="82" spans="1:18" s="4" customFormat="1" x14ac:dyDescent="0.25">
      <c r="A82" s="1"/>
      <c r="B82" s="1"/>
      <c r="C82" s="1"/>
      <c r="D82" s="1"/>
      <c r="E82" s="1"/>
      <c r="F82" s="1"/>
      <c r="G82" s="1"/>
      <c r="H82" s="78">
        <f>H80</f>
        <v>33</v>
      </c>
      <c r="I82" s="72" t="str">
        <f>I80</f>
        <v>тн</v>
      </c>
      <c r="J82" s="7"/>
      <c r="K82" s="1"/>
      <c r="L82" s="9"/>
      <c r="M82" s="10"/>
      <c r="N82" s="10"/>
      <c r="O82" s="10"/>
      <c r="P82" s="10"/>
      <c r="Q82" s="10"/>
      <c r="R82" s="10"/>
    </row>
    <row r="83" spans="1:18" s="4" customFormat="1" x14ac:dyDescent="0.25">
      <c r="A83" s="12" t="s">
        <v>19</v>
      </c>
      <c r="B83" s="12"/>
      <c r="C83" s="2"/>
      <c r="D83" s="2"/>
      <c r="E83" s="2"/>
      <c r="F83" s="2"/>
      <c r="G83" s="2"/>
      <c r="H83" s="2"/>
      <c r="I83" s="34"/>
      <c r="J83" s="34"/>
      <c r="L83" s="9"/>
      <c r="M83" s="10"/>
      <c r="N83" s="10"/>
      <c r="O83" s="10"/>
      <c r="P83" s="10"/>
      <c r="Q83" s="10"/>
      <c r="R83" s="10"/>
    </row>
    <row r="84" spans="1:18" s="4" customFormat="1" x14ac:dyDescent="0.25">
      <c r="A84" s="35" t="s">
        <v>20</v>
      </c>
      <c r="B84" s="35"/>
      <c r="C84" s="36"/>
      <c r="D84" s="36"/>
      <c r="E84" s="36"/>
      <c r="F84" s="36"/>
      <c r="G84" s="36"/>
      <c r="H84" s="2"/>
      <c r="I84" s="3"/>
      <c r="J84" s="2"/>
      <c r="L84" s="9"/>
      <c r="M84" s="10"/>
      <c r="N84" s="10"/>
      <c r="O84" s="10"/>
      <c r="P84" s="10"/>
      <c r="Q84" s="10"/>
      <c r="R84" s="10"/>
    </row>
    <row r="85" spans="1:18" s="4" customFormat="1" x14ac:dyDescent="0.25">
      <c r="A85" s="35" t="s">
        <v>21</v>
      </c>
      <c r="B85" s="35"/>
      <c r="C85" s="36"/>
      <c r="D85" s="36"/>
      <c r="E85" s="36"/>
      <c r="F85" s="36"/>
      <c r="G85" s="36"/>
      <c r="H85" s="2"/>
      <c r="I85" s="3"/>
      <c r="J85" s="2"/>
      <c r="L85" s="9"/>
      <c r="M85" s="10"/>
      <c r="N85" s="10"/>
      <c r="O85" s="10"/>
      <c r="P85" s="10"/>
      <c r="Q85" s="10"/>
      <c r="R85" s="10"/>
    </row>
    <row r="86" spans="1:18" s="4" customFormat="1" x14ac:dyDescent="0.25">
      <c r="A86" s="35" t="s">
        <v>22</v>
      </c>
      <c r="B86" s="35"/>
      <c r="C86" s="36"/>
      <c r="D86" s="36"/>
      <c r="E86" s="36"/>
      <c r="F86" s="36"/>
      <c r="G86" s="36"/>
      <c r="H86" s="2"/>
      <c r="I86" s="3"/>
      <c r="J86" s="2"/>
      <c r="L86" s="9"/>
      <c r="M86" s="10"/>
      <c r="N86" s="10"/>
      <c r="O86" s="10"/>
      <c r="P86" s="10"/>
      <c r="Q86" s="10"/>
      <c r="R86" s="10"/>
    </row>
    <row r="87" spans="1:18" s="48" customFormat="1" ht="45.6" customHeight="1" x14ac:dyDescent="0.25">
      <c r="A87" s="79" t="s">
        <v>111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</row>
    <row r="88" spans="1:18" s="48" customFormat="1" x14ac:dyDescent="0.25">
      <c r="A88" s="35" t="s">
        <v>138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</row>
    <row r="89" spans="1:18" s="48" customFormat="1" x14ac:dyDescent="0.25">
      <c r="A89" s="35" t="s">
        <v>49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</row>
    <row r="90" spans="1:18" s="48" customFormat="1" x14ac:dyDescent="0.2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</row>
    <row r="91" spans="1:18" s="4" customFormat="1" x14ac:dyDescent="0.25">
      <c r="A91" s="7" t="s">
        <v>23</v>
      </c>
      <c r="B91" s="7"/>
      <c r="C91" s="7"/>
      <c r="D91" s="7"/>
      <c r="E91" s="7"/>
      <c r="F91" s="7"/>
      <c r="G91" s="7"/>
      <c r="H91" s="7"/>
      <c r="L91" s="8" t="s">
        <v>24</v>
      </c>
      <c r="M91" s="7"/>
      <c r="N91" s="1"/>
      <c r="O91" s="9"/>
      <c r="P91" s="9"/>
      <c r="Q91" s="9"/>
      <c r="R91" s="9"/>
    </row>
    <row r="92" spans="1:18" s="4" customFormat="1" x14ac:dyDescent="0.25">
      <c r="A92" s="7" t="s">
        <v>25</v>
      </c>
      <c r="B92" s="7"/>
      <c r="C92" s="7"/>
      <c r="D92" s="7"/>
      <c r="E92" s="7"/>
      <c r="F92" s="7"/>
      <c r="G92" s="7"/>
      <c r="H92" s="7"/>
      <c r="L92" s="8" t="s">
        <v>26</v>
      </c>
      <c r="M92" s="37"/>
      <c r="N92" s="38"/>
      <c r="O92" s="9"/>
      <c r="P92" s="9"/>
      <c r="Q92" s="9"/>
      <c r="R92" s="9"/>
    </row>
    <row r="93" spans="1:18" s="4" customFormat="1" x14ac:dyDescent="0.25">
      <c r="A93" s="2"/>
      <c r="B93" s="2"/>
      <c r="C93" s="7" t="s">
        <v>95</v>
      </c>
      <c r="D93" s="7"/>
      <c r="E93" s="7"/>
      <c r="F93" s="7"/>
      <c r="G93" s="7"/>
      <c r="H93" s="2"/>
      <c r="L93" s="39" t="s">
        <v>27</v>
      </c>
      <c r="M93" s="7"/>
      <c r="O93" s="9"/>
      <c r="P93" s="9"/>
      <c r="Q93" s="9"/>
      <c r="R93" s="9"/>
    </row>
    <row r="94" spans="1:18" s="4" customFormat="1" x14ac:dyDescent="0.25">
      <c r="A94" s="1"/>
      <c r="B94" s="1"/>
      <c r="C94" s="1"/>
      <c r="D94" s="1"/>
      <c r="E94" s="1"/>
      <c r="F94" s="1"/>
      <c r="G94" s="1"/>
      <c r="H94" s="2"/>
      <c r="I94" s="3"/>
      <c r="J94" s="7"/>
      <c r="K94" s="1"/>
      <c r="L94" s="9"/>
      <c r="M94" s="10"/>
      <c r="N94" s="10"/>
      <c r="O94" s="10"/>
      <c r="P94" s="10"/>
      <c r="Q94" s="10"/>
      <c r="R94" s="10"/>
    </row>
    <row r="95" spans="1:18" s="4" customFormat="1" x14ac:dyDescent="0.25">
      <c r="A95" s="1"/>
      <c r="B95" s="1"/>
      <c r="C95" s="1"/>
      <c r="D95" s="1"/>
      <c r="E95" s="1"/>
      <c r="F95" s="1"/>
      <c r="G95" s="1"/>
      <c r="H95" s="2"/>
      <c r="I95" s="3"/>
      <c r="J95" s="7"/>
      <c r="K95" s="1"/>
      <c r="L95" s="9"/>
      <c r="M95" s="10"/>
      <c r="N95" s="10"/>
      <c r="O95" s="10"/>
      <c r="P95" s="10"/>
      <c r="Q95" s="10"/>
      <c r="R95" s="10"/>
    </row>
    <row r="96" spans="1:18" s="4" customFormat="1" x14ac:dyDescent="0.25">
      <c r="A96" s="1"/>
      <c r="B96" s="1"/>
      <c r="C96" s="1"/>
      <c r="D96" s="1"/>
      <c r="E96" s="1"/>
      <c r="F96" s="1"/>
      <c r="G96" s="1"/>
      <c r="H96" s="2"/>
      <c r="I96" s="3"/>
      <c r="J96" s="7"/>
      <c r="K96" s="1"/>
      <c r="L96" s="9"/>
      <c r="M96" s="10"/>
      <c r="N96" s="10"/>
      <c r="O96" s="10"/>
      <c r="P96" s="10"/>
      <c r="Q96" s="10"/>
      <c r="R96" s="10"/>
    </row>
    <row r="97" spans="1:18" s="4" customFormat="1" x14ac:dyDescent="0.25">
      <c r="A97" s="1"/>
      <c r="B97" s="1"/>
      <c r="C97" s="1"/>
      <c r="D97" s="1"/>
      <c r="E97" s="1"/>
      <c r="F97" s="1"/>
      <c r="G97" s="1"/>
      <c r="H97" s="2"/>
      <c r="I97" s="3"/>
      <c r="J97" s="7"/>
      <c r="K97" s="1"/>
      <c r="L97" s="9"/>
      <c r="M97" s="10"/>
      <c r="N97" s="10"/>
      <c r="O97" s="10"/>
      <c r="P97" s="10"/>
      <c r="Q97" s="10"/>
      <c r="R97" s="10"/>
    </row>
    <row r="98" spans="1:18" s="4" customFormat="1" x14ac:dyDescent="0.25">
      <c r="A98" s="1"/>
      <c r="B98" s="1"/>
      <c r="C98" s="1"/>
      <c r="D98" s="1"/>
      <c r="E98" s="1"/>
      <c r="F98" s="1"/>
      <c r="G98" s="1"/>
      <c r="H98" s="2"/>
      <c r="I98" s="3"/>
      <c r="J98" s="7"/>
      <c r="K98" s="1"/>
      <c r="L98" s="9"/>
      <c r="M98" s="10"/>
      <c r="N98" s="10"/>
      <c r="O98" s="10"/>
      <c r="P98" s="10"/>
      <c r="Q98" s="10"/>
      <c r="R98" s="10"/>
    </row>
    <row r="99" spans="1:18" s="4" customFormat="1" x14ac:dyDescent="0.25">
      <c r="A99" s="1"/>
      <c r="B99" s="1"/>
      <c r="C99" s="1"/>
      <c r="D99" s="1"/>
      <c r="E99" s="1"/>
      <c r="F99" s="1"/>
      <c r="G99" s="1"/>
      <c r="H99" s="2"/>
      <c r="I99" s="3"/>
      <c r="J99" s="7"/>
      <c r="K99" s="1"/>
      <c r="L99" s="9"/>
      <c r="M99" s="10"/>
      <c r="N99" s="10"/>
      <c r="O99" s="10"/>
      <c r="P99" s="10"/>
      <c r="Q99" s="10"/>
      <c r="R99" s="10"/>
    </row>
    <row r="100" spans="1:18" s="4" customForma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7"/>
      <c r="K100" s="1"/>
      <c r="L100" s="9"/>
      <c r="M100" s="10"/>
      <c r="N100" s="10"/>
      <c r="O100" s="10"/>
      <c r="P100" s="10"/>
      <c r="Q100" s="10"/>
      <c r="R100" s="10"/>
    </row>
    <row r="101" spans="1:18" s="4" customForma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7"/>
      <c r="K101" s="1"/>
      <c r="L101" s="9"/>
      <c r="M101" s="10"/>
      <c r="N101" s="10"/>
      <c r="O101" s="10"/>
      <c r="P101" s="10"/>
      <c r="Q101" s="10"/>
      <c r="R101" s="10"/>
    </row>
    <row r="102" spans="1:18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  <c r="Q102" s="10"/>
      <c r="R102" s="10"/>
    </row>
    <row r="112" spans="1:18" s="1" customFormat="1" ht="31.5" customHeight="1" x14ac:dyDescent="0.25">
      <c r="H112" s="2"/>
      <c r="I112" s="3"/>
      <c r="J112" s="7"/>
      <c r="L112" s="9"/>
      <c r="M112" s="10"/>
      <c r="N112" s="10"/>
      <c r="O112" s="10"/>
      <c r="P112" s="10"/>
      <c r="Q112" s="10"/>
      <c r="R112" s="10"/>
    </row>
  </sheetData>
  <autoFilter ref="A14:R87"/>
  <mergeCells count="1">
    <mergeCell ref="A87:R87"/>
  </mergeCells>
  <pageMargins left="0.11811023622047245" right="0.11811023622047245" top="0.15748031496062992" bottom="0.15748031496062992" header="0" footer="0"/>
  <pageSetup paperSize="9" scale="42" fitToHeight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R75"/>
  <sheetViews>
    <sheetView view="pageBreakPreview" zoomScale="40" zoomScaleNormal="85" zoomScaleSheetLayoutView="40" workbookViewId="0">
      <selection activeCell="W21" sqref="W21"/>
    </sheetView>
  </sheetViews>
  <sheetFormatPr defaultColWidth="9.109375" defaultRowHeight="13.2" x14ac:dyDescent="0.25"/>
  <cols>
    <col min="1" max="1" width="6.88671875" style="1" bestFit="1" customWidth="1"/>
    <col min="2" max="2" width="26.33203125" style="1" customWidth="1"/>
    <col min="3" max="3" width="18" style="1" customWidth="1"/>
    <col min="4" max="4" width="27.77734375" style="1" customWidth="1"/>
    <col min="5" max="6" width="15.5546875" style="1" customWidth="1"/>
    <col min="7" max="7" width="3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45" style="10" customWidth="1"/>
    <col min="14" max="14" width="16.33203125" style="10" customWidth="1"/>
    <col min="15" max="15" width="27.88671875" style="10" customWidth="1"/>
    <col min="16" max="16" width="18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89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114</v>
      </c>
      <c r="D15" s="51" t="s">
        <v>84</v>
      </c>
      <c r="E15" s="51" t="s">
        <v>55</v>
      </c>
      <c r="F15" s="51" t="s">
        <v>58</v>
      </c>
      <c r="G15" s="51" t="s">
        <v>59</v>
      </c>
      <c r="H15" s="61">
        <v>11</v>
      </c>
      <c r="I15" s="54" t="s">
        <v>54</v>
      </c>
      <c r="J15" s="57"/>
      <c r="K15" s="49"/>
      <c r="L15" s="40"/>
      <c r="M15" s="59" t="s">
        <v>94</v>
      </c>
      <c r="N15" s="57"/>
      <c r="O15" s="50"/>
      <c r="P15" s="51">
        <v>48230511523</v>
      </c>
      <c r="Q15" s="51" t="s">
        <v>121</v>
      </c>
      <c r="R15" s="63">
        <v>1.8909000000000002E-2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114</v>
      </c>
      <c r="D16" s="54" t="s">
        <v>84</v>
      </c>
      <c r="E16" s="54" t="s">
        <v>60</v>
      </c>
      <c r="F16" s="54" t="s">
        <v>56</v>
      </c>
      <c r="G16" s="54" t="s">
        <v>61</v>
      </c>
      <c r="H16" s="61">
        <v>648.44999999999982</v>
      </c>
      <c r="I16" s="54" t="s">
        <v>54</v>
      </c>
      <c r="J16" s="58"/>
      <c r="K16" s="55"/>
      <c r="L16" s="53"/>
      <c r="M16" s="62" t="s">
        <v>94</v>
      </c>
      <c r="N16" s="58"/>
      <c r="O16" s="56"/>
      <c r="P16" s="51">
        <v>48230511523</v>
      </c>
      <c r="Q16" s="51" t="s">
        <v>121</v>
      </c>
      <c r="R16" s="64">
        <v>1.1295998999999997</v>
      </c>
    </row>
    <row r="17" spans="1:18" s="52" customFormat="1" ht="25.2" customHeight="1" x14ac:dyDescent="0.3">
      <c r="A17" s="40">
        <v>3</v>
      </c>
      <c r="B17" s="53" t="s">
        <v>88</v>
      </c>
      <c r="C17" s="53" t="s">
        <v>114</v>
      </c>
      <c r="D17" s="54" t="s">
        <v>84</v>
      </c>
      <c r="E17" s="54" t="s">
        <v>60</v>
      </c>
      <c r="F17" s="54" t="s">
        <v>56</v>
      </c>
      <c r="G17" s="54" t="s">
        <v>61</v>
      </c>
      <c r="H17" s="61">
        <v>1126.3</v>
      </c>
      <c r="I17" s="54" t="s">
        <v>54</v>
      </c>
      <c r="J17" s="58"/>
      <c r="K17" s="55"/>
      <c r="L17" s="53"/>
      <c r="M17" s="62" t="s">
        <v>94</v>
      </c>
      <c r="N17" s="58"/>
      <c r="O17" s="56"/>
      <c r="P17" s="51">
        <v>48230511523</v>
      </c>
      <c r="Q17" s="51" t="s">
        <v>121</v>
      </c>
      <c r="R17" s="64">
        <v>1.9620146000000001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114</v>
      </c>
      <c r="D18" s="54" t="s">
        <v>84</v>
      </c>
      <c r="E18" s="54" t="s">
        <v>60</v>
      </c>
      <c r="F18" s="54" t="s">
        <v>56</v>
      </c>
      <c r="G18" s="54" t="s">
        <v>61</v>
      </c>
      <c r="H18" s="61">
        <v>1225</v>
      </c>
      <c r="I18" s="54" t="s">
        <v>54</v>
      </c>
      <c r="J18" s="58"/>
      <c r="K18" s="55"/>
      <c r="L18" s="53"/>
      <c r="M18" s="62" t="s">
        <v>94</v>
      </c>
      <c r="N18" s="58"/>
      <c r="O18" s="56"/>
      <c r="P18" s="54">
        <v>48230511523</v>
      </c>
      <c r="Q18" s="51" t="s">
        <v>121</v>
      </c>
      <c r="R18" s="64">
        <v>2.13395</v>
      </c>
    </row>
    <row r="19" spans="1:18" s="52" customFormat="1" ht="25.2" customHeight="1" x14ac:dyDescent="0.3">
      <c r="A19" s="40">
        <v>5</v>
      </c>
      <c r="B19" s="53" t="s">
        <v>88</v>
      </c>
      <c r="C19" s="53" t="s">
        <v>114</v>
      </c>
      <c r="D19" s="54" t="s">
        <v>84</v>
      </c>
      <c r="E19" s="54" t="s">
        <v>60</v>
      </c>
      <c r="F19" s="54" t="s">
        <v>56</v>
      </c>
      <c r="G19" s="54" t="s">
        <v>61</v>
      </c>
      <c r="H19" s="61">
        <v>3477</v>
      </c>
      <c r="I19" s="54" t="s">
        <v>54</v>
      </c>
      <c r="J19" s="58"/>
      <c r="K19" s="55"/>
      <c r="L19" s="53"/>
      <c r="M19" s="62" t="s">
        <v>94</v>
      </c>
      <c r="N19" s="58"/>
      <c r="O19" s="56"/>
      <c r="P19" s="54">
        <v>48230511523</v>
      </c>
      <c r="Q19" s="51" t="s">
        <v>121</v>
      </c>
      <c r="R19" s="64">
        <v>6.056934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114</v>
      </c>
      <c r="D20" s="54" t="s">
        <v>84</v>
      </c>
      <c r="E20" s="54" t="s">
        <v>60</v>
      </c>
      <c r="F20" s="54" t="s">
        <v>58</v>
      </c>
      <c r="G20" s="54" t="s">
        <v>62</v>
      </c>
      <c r="H20" s="61">
        <v>29942</v>
      </c>
      <c r="I20" s="54" t="s">
        <v>54</v>
      </c>
      <c r="J20" s="58"/>
      <c r="K20" s="55"/>
      <c r="L20" s="53"/>
      <c r="M20" s="62" t="s">
        <v>94</v>
      </c>
      <c r="N20" s="58"/>
      <c r="O20" s="56"/>
      <c r="P20" s="54">
        <v>48230511523</v>
      </c>
      <c r="Q20" s="51" t="s">
        <v>121</v>
      </c>
      <c r="R20" s="64">
        <v>56.380786000000001</v>
      </c>
    </row>
    <row r="21" spans="1:18" s="52" customFormat="1" ht="25.2" customHeight="1" x14ac:dyDescent="0.3">
      <c r="A21" s="40">
        <v>7</v>
      </c>
      <c r="B21" s="53" t="s">
        <v>88</v>
      </c>
      <c r="C21" s="53" t="s">
        <v>114</v>
      </c>
      <c r="D21" s="54" t="s">
        <v>84</v>
      </c>
      <c r="E21" s="54" t="s">
        <v>60</v>
      </c>
      <c r="F21" s="54" t="s">
        <v>58</v>
      </c>
      <c r="G21" s="54" t="s">
        <v>62</v>
      </c>
      <c r="H21" s="61">
        <v>35433</v>
      </c>
      <c r="I21" s="54" t="s">
        <v>54</v>
      </c>
      <c r="J21" s="58"/>
      <c r="K21" s="55"/>
      <c r="L21" s="53"/>
      <c r="M21" s="62" t="s">
        <v>94</v>
      </c>
      <c r="N21" s="58"/>
      <c r="O21" s="56"/>
      <c r="P21" s="51">
        <v>48230511523</v>
      </c>
      <c r="Q21" s="51" t="s">
        <v>121</v>
      </c>
      <c r="R21" s="64">
        <v>66.72033900000001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114</v>
      </c>
      <c r="D22" s="54" t="s">
        <v>84</v>
      </c>
      <c r="E22" s="54" t="s">
        <v>60</v>
      </c>
      <c r="F22" s="54" t="s">
        <v>58</v>
      </c>
      <c r="G22" s="54" t="s">
        <v>62</v>
      </c>
      <c r="H22" s="61">
        <v>41536</v>
      </c>
      <c r="I22" s="54" t="s">
        <v>54</v>
      </c>
      <c r="J22" s="58"/>
      <c r="K22" s="55"/>
      <c r="L22" s="53"/>
      <c r="M22" s="62" t="s">
        <v>94</v>
      </c>
      <c r="N22" s="58"/>
      <c r="O22" s="56"/>
      <c r="P22" s="51">
        <v>48230511523</v>
      </c>
      <c r="Q22" s="51" t="s">
        <v>121</v>
      </c>
      <c r="R22" s="64">
        <v>78.212288000000001</v>
      </c>
    </row>
    <row r="23" spans="1:18" s="52" customFormat="1" ht="25.2" customHeight="1" x14ac:dyDescent="0.3">
      <c r="A23" s="40">
        <v>9</v>
      </c>
      <c r="B23" s="53" t="s">
        <v>88</v>
      </c>
      <c r="C23" s="53" t="s">
        <v>114</v>
      </c>
      <c r="D23" s="54" t="s">
        <v>84</v>
      </c>
      <c r="E23" s="54" t="s">
        <v>60</v>
      </c>
      <c r="F23" s="54" t="s">
        <v>58</v>
      </c>
      <c r="G23" s="54" t="s">
        <v>62</v>
      </c>
      <c r="H23" s="61">
        <v>32660</v>
      </c>
      <c r="I23" s="54" t="s">
        <v>54</v>
      </c>
      <c r="J23" s="58"/>
      <c r="K23" s="55"/>
      <c r="L23" s="53"/>
      <c r="M23" s="62" t="s">
        <v>94</v>
      </c>
      <c r="N23" s="58"/>
      <c r="O23" s="56"/>
      <c r="P23" s="54">
        <v>48230511523</v>
      </c>
      <c r="Q23" s="51" t="s">
        <v>121</v>
      </c>
      <c r="R23" s="64">
        <v>61.498779999999996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114</v>
      </c>
      <c r="D24" s="54" t="s">
        <v>84</v>
      </c>
      <c r="E24" s="54" t="s">
        <v>52</v>
      </c>
      <c r="F24" s="54" t="s">
        <v>56</v>
      </c>
      <c r="G24" s="54" t="s">
        <v>63</v>
      </c>
      <c r="H24" s="61">
        <v>4823</v>
      </c>
      <c r="I24" s="54" t="s">
        <v>54</v>
      </c>
      <c r="J24" s="58"/>
      <c r="K24" s="55"/>
      <c r="L24" s="53"/>
      <c r="M24" s="62" t="s">
        <v>94</v>
      </c>
      <c r="N24" s="58"/>
      <c r="O24" s="56"/>
      <c r="P24" s="54">
        <v>48230501522</v>
      </c>
      <c r="Q24" s="54" t="s">
        <v>120</v>
      </c>
      <c r="R24" s="64">
        <v>4.6068138479999998</v>
      </c>
    </row>
    <row r="25" spans="1:18" s="52" customFormat="1" ht="25.2" customHeight="1" x14ac:dyDescent="0.3">
      <c r="A25" s="40">
        <v>11</v>
      </c>
      <c r="B25" s="53" t="s">
        <v>88</v>
      </c>
      <c r="C25" s="53" t="s">
        <v>114</v>
      </c>
      <c r="D25" s="54" t="s">
        <v>84</v>
      </c>
      <c r="E25" s="54" t="s">
        <v>52</v>
      </c>
      <c r="F25" s="54" t="s">
        <v>56</v>
      </c>
      <c r="G25" s="54" t="s">
        <v>63</v>
      </c>
      <c r="H25" s="61">
        <v>84.85</v>
      </c>
      <c r="I25" s="54" t="s">
        <v>54</v>
      </c>
      <c r="J25" s="58"/>
      <c r="K25" s="55"/>
      <c r="L25" s="53"/>
      <c r="M25" s="62" t="s">
        <v>94</v>
      </c>
      <c r="N25" s="58"/>
      <c r="O25" s="56"/>
      <c r="P25" s="54">
        <v>48230501522</v>
      </c>
      <c r="Q25" s="54" t="s">
        <v>120</v>
      </c>
      <c r="R25" s="64">
        <v>8.1046683599999989E-2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114</v>
      </c>
      <c r="D26" s="54" t="s">
        <v>84</v>
      </c>
      <c r="E26" s="54" t="s">
        <v>52</v>
      </c>
      <c r="F26" s="54" t="s">
        <v>56</v>
      </c>
      <c r="G26" s="54" t="s">
        <v>63</v>
      </c>
      <c r="H26" s="61">
        <v>2720</v>
      </c>
      <c r="I26" s="54" t="s">
        <v>54</v>
      </c>
      <c r="J26" s="58"/>
      <c r="K26" s="55"/>
      <c r="L26" s="53"/>
      <c r="M26" s="62" t="s">
        <v>94</v>
      </c>
      <c r="N26" s="58"/>
      <c r="O26" s="56"/>
      <c r="P26" s="51">
        <v>48230501522</v>
      </c>
      <c r="Q26" s="54" t="s">
        <v>120</v>
      </c>
      <c r="R26" s="64">
        <v>2.5980787200000002</v>
      </c>
    </row>
    <row r="27" spans="1:18" s="52" customFormat="1" ht="25.2" customHeight="1" x14ac:dyDescent="0.3">
      <c r="A27" s="40">
        <v>13</v>
      </c>
      <c r="B27" s="53" t="s">
        <v>88</v>
      </c>
      <c r="C27" s="53" t="s">
        <v>114</v>
      </c>
      <c r="D27" s="54" t="s">
        <v>84</v>
      </c>
      <c r="E27" s="54" t="s">
        <v>52</v>
      </c>
      <c r="F27" s="54" t="s">
        <v>56</v>
      </c>
      <c r="G27" s="54" t="s">
        <v>63</v>
      </c>
      <c r="H27" s="61">
        <v>5335</v>
      </c>
      <c r="I27" s="54" t="s">
        <v>54</v>
      </c>
      <c r="J27" s="58"/>
      <c r="K27" s="55"/>
      <c r="L27" s="53"/>
      <c r="M27" s="62" t="s">
        <v>94</v>
      </c>
      <c r="N27" s="58"/>
      <c r="O27" s="56"/>
      <c r="P27" s="51">
        <v>48230501522</v>
      </c>
      <c r="Q27" s="54" t="s">
        <v>120</v>
      </c>
      <c r="R27" s="64">
        <v>5.0958639600000009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114</v>
      </c>
      <c r="D28" s="54" t="s">
        <v>84</v>
      </c>
      <c r="E28" s="54" t="s">
        <v>52</v>
      </c>
      <c r="F28" s="54" t="s">
        <v>56</v>
      </c>
      <c r="G28" s="54" t="s">
        <v>63</v>
      </c>
      <c r="H28" s="61">
        <v>2504</v>
      </c>
      <c r="I28" s="54" t="s">
        <v>54</v>
      </c>
      <c r="J28" s="58"/>
      <c r="K28" s="55"/>
      <c r="L28" s="53"/>
      <c r="M28" s="62" t="s">
        <v>94</v>
      </c>
      <c r="N28" s="58"/>
      <c r="O28" s="56"/>
      <c r="P28" s="51">
        <v>48230501522</v>
      </c>
      <c r="Q28" s="54" t="s">
        <v>120</v>
      </c>
      <c r="R28" s="64">
        <v>2.3917607040000002</v>
      </c>
    </row>
    <row r="29" spans="1:18" s="52" customFormat="1" ht="25.2" customHeight="1" x14ac:dyDescent="0.3">
      <c r="A29" s="40">
        <v>15</v>
      </c>
      <c r="B29" s="53" t="s">
        <v>88</v>
      </c>
      <c r="C29" s="53" t="s">
        <v>114</v>
      </c>
      <c r="D29" s="54" t="s">
        <v>84</v>
      </c>
      <c r="E29" s="54" t="s">
        <v>52</v>
      </c>
      <c r="F29" s="54" t="s">
        <v>64</v>
      </c>
      <c r="G29" s="54" t="s">
        <v>65</v>
      </c>
      <c r="H29" s="61">
        <v>2086</v>
      </c>
      <c r="I29" s="54" t="s">
        <v>54</v>
      </c>
      <c r="J29" s="58"/>
      <c r="K29" s="55"/>
      <c r="L29" s="53"/>
      <c r="M29" s="62" t="s">
        <v>94</v>
      </c>
      <c r="N29" s="58"/>
      <c r="O29" s="56"/>
      <c r="P29" s="51">
        <v>48230501522</v>
      </c>
      <c r="Q29" s="54" t="s">
        <v>120</v>
      </c>
      <c r="R29" s="64">
        <v>2.5762100000000001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114</v>
      </c>
      <c r="D30" s="54" t="s">
        <v>84</v>
      </c>
      <c r="E30" s="54" t="s">
        <v>52</v>
      </c>
      <c r="F30" s="54" t="s">
        <v>64</v>
      </c>
      <c r="G30" s="54" t="s">
        <v>65</v>
      </c>
      <c r="H30" s="61">
        <v>4175</v>
      </c>
      <c r="I30" s="54" t="s">
        <v>54</v>
      </c>
      <c r="J30" s="58"/>
      <c r="K30" s="55"/>
      <c r="L30" s="53"/>
      <c r="M30" s="62" t="s">
        <v>94</v>
      </c>
      <c r="N30" s="58"/>
      <c r="O30" s="56"/>
      <c r="P30" s="51">
        <v>48230501522</v>
      </c>
      <c r="Q30" s="54" t="s">
        <v>120</v>
      </c>
      <c r="R30" s="64">
        <v>5.1561250000000003</v>
      </c>
    </row>
    <row r="31" spans="1:18" s="52" customFormat="1" ht="25.2" customHeight="1" x14ac:dyDescent="0.3">
      <c r="A31" s="40">
        <v>17</v>
      </c>
      <c r="B31" s="53" t="s">
        <v>88</v>
      </c>
      <c r="C31" s="53" t="s">
        <v>114</v>
      </c>
      <c r="D31" s="54" t="s">
        <v>84</v>
      </c>
      <c r="E31" s="54" t="s">
        <v>52</v>
      </c>
      <c r="F31" s="54" t="s">
        <v>64</v>
      </c>
      <c r="G31" s="54" t="s">
        <v>65</v>
      </c>
      <c r="H31" s="61">
        <v>4423</v>
      </c>
      <c r="I31" s="54" t="s">
        <v>54</v>
      </c>
      <c r="J31" s="58"/>
      <c r="K31" s="55"/>
      <c r="L31" s="53"/>
      <c r="M31" s="62" t="s">
        <v>94</v>
      </c>
      <c r="N31" s="58"/>
      <c r="O31" s="56"/>
      <c r="P31" s="54">
        <v>48230501522</v>
      </c>
      <c r="Q31" s="54" t="s">
        <v>120</v>
      </c>
      <c r="R31" s="64">
        <v>5.4624050000000004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114</v>
      </c>
      <c r="D32" s="54" t="s">
        <v>84</v>
      </c>
      <c r="E32" s="54" t="s">
        <v>52</v>
      </c>
      <c r="F32" s="54" t="s">
        <v>64</v>
      </c>
      <c r="G32" s="54" t="s">
        <v>65</v>
      </c>
      <c r="H32" s="61">
        <v>1691</v>
      </c>
      <c r="I32" s="54" t="s">
        <v>54</v>
      </c>
      <c r="J32" s="58"/>
      <c r="K32" s="55"/>
      <c r="L32" s="53"/>
      <c r="M32" s="62" t="s">
        <v>94</v>
      </c>
      <c r="N32" s="58"/>
      <c r="O32" s="56"/>
      <c r="P32" s="54">
        <v>48230501522</v>
      </c>
      <c r="Q32" s="54" t="s">
        <v>120</v>
      </c>
      <c r="R32" s="64">
        <v>2.0883850000000002</v>
      </c>
    </row>
    <row r="33" spans="1:18" s="52" customFormat="1" ht="25.2" customHeight="1" x14ac:dyDescent="0.3">
      <c r="A33" s="40">
        <v>19</v>
      </c>
      <c r="B33" s="53" t="s">
        <v>88</v>
      </c>
      <c r="C33" s="53" t="s">
        <v>114</v>
      </c>
      <c r="D33" s="54" t="s">
        <v>84</v>
      </c>
      <c r="E33" s="54" t="s">
        <v>52</v>
      </c>
      <c r="F33" s="54" t="s">
        <v>64</v>
      </c>
      <c r="G33" s="54" t="s">
        <v>65</v>
      </c>
      <c r="H33" s="61">
        <v>1879</v>
      </c>
      <c r="I33" s="54" t="s">
        <v>54</v>
      </c>
      <c r="J33" s="58"/>
      <c r="K33" s="55"/>
      <c r="L33" s="53"/>
      <c r="M33" s="62" t="s">
        <v>94</v>
      </c>
      <c r="N33" s="58"/>
      <c r="O33" s="56"/>
      <c r="P33" s="54">
        <v>48230501522</v>
      </c>
      <c r="Q33" s="54" t="s">
        <v>120</v>
      </c>
      <c r="R33" s="64">
        <v>2.3205650000000002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114</v>
      </c>
      <c r="D34" s="54" t="s">
        <v>84</v>
      </c>
      <c r="E34" s="54" t="s">
        <v>52</v>
      </c>
      <c r="F34" s="54" t="s">
        <v>64</v>
      </c>
      <c r="G34" s="54" t="s">
        <v>65</v>
      </c>
      <c r="H34" s="61">
        <v>6035</v>
      </c>
      <c r="I34" s="54" t="s">
        <v>54</v>
      </c>
      <c r="J34" s="58"/>
      <c r="K34" s="55"/>
      <c r="L34" s="53"/>
      <c r="M34" s="62" t="s">
        <v>94</v>
      </c>
      <c r="N34" s="58"/>
      <c r="O34" s="56"/>
      <c r="P34" s="51">
        <v>48230501522</v>
      </c>
      <c r="Q34" s="54" t="s">
        <v>120</v>
      </c>
      <c r="R34" s="64">
        <v>7.4532250000000007</v>
      </c>
    </row>
    <row r="35" spans="1:18" s="52" customFormat="1" ht="25.2" customHeight="1" x14ac:dyDescent="0.3">
      <c r="A35" s="40">
        <v>21</v>
      </c>
      <c r="B35" s="53" t="s">
        <v>88</v>
      </c>
      <c r="C35" s="53" t="s">
        <v>114</v>
      </c>
      <c r="D35" s="54" t="s">
        <v>84</v>
      </c>
      <c r="E35" s="54" t="s">
        <v>66</v>
      </c>
      <c r="F35" s="54" t="s">
        <v>58</v>
      </c>
      <c r="G35" s="54" t="s">
        <v>67</v>
      </c>
      <c r="H35" s="61">
        <v>58538.5</v>
      </c>
      <c r="I35" s="54" t="s">
        <v>54</v>
      </c>
      <c r="J35" s="58"/>
      <c r="K35" s="55"/>
      <c r="L35" s="53"/>
      <c r="M35" s="62" t="s">
        <v>94</v>
      </c>
      <c r="N35" s="58"/>
      <c r="O35" s="56"/>
      <c r="P35" s="54">
        <v>48230501522</v>
      </c>
      <c r="Q35" s="54" t="s">
        <v>120</v>
      </c>
      <c r="R35" s="64">
        <v>56.372575499999996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114</v>
      </c>
      <c r="D36" s="54" t="s">
        <v>84</v>
      </c>
      <c r="E36" s="54" t="s">
        <v>66</v>
      </c>
      <c r="F36" s="54" t="s">
        <v>58</v>
      </c>
      <c r="G36" s="54" t="s">
        <v>67</v>
      </c>
      <c r="H36" s="61">
        <v>48687</v>
      </c>
      <c r="I36" s="54" t="s">
        <v>54</v>
      </c>
      <c r="J36" s="58"/>
      <c r="K36" s="55"/>
      <c r="L36" s="53"/>
      <c r="M36" s="62" t="s">
        <v>94</v>
      </c>
      <c r="N36" s="58"/>
      <c r="O36" s="56"/>
      <c r="P36" s="54">
        <v>48230501522</v>
      </c>
      <c r="Q36" s="54" t="s">
        <v>120</v>
      </c>
      <c r="R36" s="64">
        <v>46.885580999999995</v>
      </c>
    </row>
    <row r="37" spans="1:18" s="52" customFormat="1" ht="25.2" customHeight="1" x14ac:dyDescent="0.3">
      <c r="A37" s="40">
        <v>23</v>
      </c>
      <c r="B37" s="53" t="s">
        <v>88</v>
      </c>
      <c r="C37" s="53" t="s">
        <v>114</v>
      </c>
      <c r="D37" s="54" t="s">
        <v>84</v>
      </c>
      <c r="E37" s="54" t="s">
        <v>66</v>
      </c>
      <c r="F37" s="54" t="s">
        <v>58</v>
      </c>
      <c r="G37" s="54" t="s">
        <v>67</v>
      </c>
      <c r="H37" s="61">
        <v>77991</v>
      </c>
      <c r="I37" s="54" t="s">
        <v>54</v>
      </c>
      <c r="J37" s="58"/>
      <c r="K37" s="55"/>
      <c r="L37" s="53"/>
      <c r="M37" s="62" t="s">
        <v>94</v>
      </c>
      <c r="N37" s="58"/>
      <c r="O37" s="56"/>
      <c r="P37" s="54">
        <v>48230501522</v>
      </c>
      <c r="Q37" s="54" t="s">
        <v>120</v>
      </c>
      <c r="R37" s="64">
        <v>75.105333000000002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114</v>
      </c>
      <c r="D38" s="54" t="s">
        <v>84</v>
      </c>
      <c r="E38" s="54" t="s">
        <v>68</v>
      </c>
      <c r="F38" s="54" t="s">
        <v>58</v>
      </c>
      <c r="G38" s="54" t="s">
        <v>83</v>
      </c>
      <c r="H38" s="61">
        <v>35</v>
      </c>
      <c r="I38" s="54" t="s">
        <v>54</v>
      </c>
      <c r="J38" s="58"/>
      <c r="K38" s="55"/>
      <c r="L38" s="53"/>
      <c r="M38" s="62" t="s">
        <v>94</v>
      </c>
      <c r="N38" s="58"/>
      <c r="O38" s="56"/>
      <c r="P38" s="54">
        <v>48230511523</v>
      </c>
      <c r="Q38" s="51" t="s">
        <v>121</v>
      </c>
      <c r="R38" s="64">
        <v>6.5659999999999996E-2</v>
      </c>
    </row>
    <row r="39" spans="1:18" s="52" customFormat="1" ht="25.2" customHeight="1" x14ac:dyDescent="0.3">
      <c r="A39" s="40">
        <v>25</v>
      </c>
      <c r="B39" s="53" t="s">
        <v>88</v>
      </c>
      <c r="C39" s="53" t="s">
        <v>114</v>
      </c>
      <c r="D39" s="54" t="s">
        <v>84</v>
      </c>
      <c r="E39" s="54" t="s">
        <v>68</v>
      </c>
      <c r="F39" s="54" t="s">
        <v>53</v>
      </c>
      <c r="G39" s="54" t="s">
        <v>90</v>
      </c>
      <c r="H39" s="61">
        <v>25</v>
      </c>
      <c r="I39" s="54" t="s">
        <v>54</v>
      </c>
      <c r="J39" s="58"/>
      <c r="K39" s="55"/>
      <c r="L39" s="53"/>
      <c r="M39" s="62" t="s">
        <v>94</v>
      </c>
      <c r="N39" s="58"/>
      <c r="O39" s="56"/>
      <c r="P39" s="54">
        <v>48230511523</v>
      </c>
      <c r="Q39" s="51" t="s">
        <v>121</v>
      </c>
      <c r="R39" s="64">
        <v>3.7649999999999996E-2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114</v>
      </c>
      <c r="D40" s="54" t="s">
        <v>84</v>
      </c>
      <c r="E40" s="54" t="s">
        <v>68</v>
      </c>
      <c r="F40" s="54" t="s">
        <v>56</v>
      </c>
      <c r="G40" s="54" t="s">
        <v>69</v>
      </c>
      <c r="H40" s="61">
        <v>50</v>
      </c>
      <c r="I40" s="54" t="s">
        <v>54</v>
      </c>
      <c r="J40" s="58"/>
      <c r="K40" s="55"/>
      <c r="L40" s="53"/>
      <c r="M40" s="62" t="s">
        <v>94</v>
      </c>
      <c r="N40" s="58"/>
      <c r="O40" s="56"/>
      <c r="P40" s="54">
        <v>48230511523</v>
      </c>
      <c r="Q40" s="51" t="s">
        <v>121</v>
      </c>
      <c r="R40" s="64">
        <v>8.7499999999999994E-2</v>
      </c>
    </row>
    <row r="41" spans="1:18" s="52" customFormat="1" ht="25.2" customHeight="1" x14ac:dyDescent="0.3">
      <c r="A41" s="40">
        <v>27</v>
      </c>
      <c r="B41" s="53" t="s">
        <v>88</v>
      </c>
      <c r="C41" s="53" t="s">
        <v>114</v>
      </c>
      <c r="D41" s="54" t="s">
        <v>84</v>
      </c>
      <c r="E41" s="54" t="s">
        <v>70</v>
      </c>
      <c r="F41" s="54" t="s">
        <v>71</v>
      </c>
      <c r="G41" s="54" t="s">
        <v>72</v>
      </c>
      <c r="H41" s="61">
        <v>2120</v>
      </c>
      <c r="I41" s="54" t="s">
        <v>54</v>
      </c>
      <c r="J41" s="58"/>
      <c r="K41" s="55"/>
      <c r="L41" s="53"/>
      <c r="M41" s="62" t="s">
        <v>94</v>
      </c>
      <c r="N41" s="58"/>
      <c r="O41" s="56"/>
      <c r="P41" s="51">
        <v>48230511523</v>
      </c>
      <c r="Q41" s="51" t="s">
        <v>121</v>
      </c>
      <c r="R41" s="64">
        <v>4.7127599999999994</v>
      </c>
    </row>
    <row r="42" spans="1:18" s="52" customFormat="1" ht="25.2" customHeight="1" x14ac:dyDescent="0.3">
      <c r="A42" s="53">
        <v>28</v>
      </c>
      <c r="B42" s="53" t="s">
        <v>88</v>
      </c>
      <c r="C42" s="53" t="s">
        <v>114</v>
      </c>
      <c r="D42" s="54" t="s">
        <v>84</v>
      </c>
      <c r="E42" s="54" t="s">
        <v>70</v>
      </c>
      <c r="F42" s="54" t="s">
        <v>71</v>
      </c>
      <c r="G42" s="54" t="s">
        <v>72</v>
      </c>
      <c r="H42" s="61">
        <v>1648</v>
      </c>
      <c r="I42" s="54" t="s">
        <v>54</v>
      </c>
      <c r="J42" s="58"/>
      <c r="K42" s="55"/>
      <c r="L42" s="53"/>
      <c r="M42" s="62" t="s">
        <v>94</v>
      </c>
      <c r="N42" s="58"/>
      <c r="O42" s="56"/>
      <c r="P42" s="51">
        <v>48230511523</v>
      </c>
      <c r="Q42" s="51" t="s">
        <v>121</v>
      </c>
      <c r="R42" s="64">
        <v>3.6635040000000001</v>
      </c>
    </row>
    <row r="43" spans="1:18" s="52" customFormat="1" ht="25.2" customHeight="1" x14ac:dyDescent="0.3">
      <c r="A43" s="40">
        <v>29</v>
      </c>
      <c r="B43" s="53" t="s">
        <v>88</v>
      </c>
      <c r="C43" s="53" t="s">
        <v>114</v>
      </c>
      <c r="D43" s="54" t="s">
        <v>135</v>
      </c>
      <c r="E43" s="54" t="s">
        <v>118</v>
      </c>
      <c r="F43" s="54" t="s">
        <v>118</v>
      </c>
      <c r="G43" s="54" t="s">
        <v>136</v>
      </c>
      <c r="H43" s="61">
        <v>31</v>
      </c>
      <c r="I43" s="54" t="s">
        <v>145</v>
      </c>
      <c r="J43" s="58"/>
      <c r="K43" s="55"/>
      <c r="L43" s="53"/>
      <c r="M43" s="62" t="s">
        <v>94</v>
      </c>
      <c r="N43" s="58"/>
      <c r="O43" s="56"/>
      <c r="P43" s="51" t="s">
        <v>118</v>
      </c>
      <c r="Q43" s="51" t="s">
        <v>146</v>
      </c>
      <c r="R43" s="64">
        <v>31</v>
      </c>
    </row>
    <row r="44" spans="1:18" s="33" customFormat="1" ht="13.8" x14ac:dyDescent="0.25">
      <c r="A44" s="28"/>
      <c r="B44" s="28"/>
      <c r="C44" s="41"/>
      <c r="D44" s="30"/>
      <c r="E44" s="30"/>
      <c r="F44" s="30"/>
      <c r="G44" s="68"/>
      <c r="H44" s="60">
        <f>SUM(H15:H42)</f>
        <v>370909.1</v>
      </c>
      <c r="I44" s="65" t="str">
        <f>I42</f>
        <v>М</v>
      </c>
      <c r="J44" s="69"/>
      <c r="K44" s="32">
        <v>0</v>
      </c>
      <c r="L44" s="28"/>
      <c r="M44" s="29"/>
      <c r="N44" s="29"/>
      <c r="O44" s="29"/>
      <c r="P44" s="29"/>
      <c r="Q44" s="29"/>
      <c r="R44" s="67">
        <f>SUM(R15:R42)</f>
        <v>500.87464291559979</v>
      </c>
    </row>
    <row r="45" spans="1:18" s="4" customFormat="1" x14ac:dyDescent="0.25">
      <c r="A45" s="1"/>
      <c r="B45" s="1"/>
      <c r="C45" s="1"/>
      <c r="D45" s="1"/>
      <c r="E45" s="1"/>
      <c r="F45" s="1"/>
      <c r="G45" s="1"/>
      <c r="H45" s="77">
        <f>H43</f>
        <v>31</v>
      </c>
      <c r="I45" s="66" t="str">
        <f>I43</f>
        <v>тн</v>
      </c>
      <c r="J45" s="7"/>
      <c r="K45" s="1"/>
      <c r="L45" s="9"/>
      <c r="M45" s="10"/>
      <c r="N45" s="10"/>
      <c r="O45" s="10"/>
      <c r="P45" s="10"/>
      <c r="Q45" s="10"/>
      <c r="R45" s="10"/>
    </row>
    <row r="46" spans="1:18" s="4" customFormat="1" x14ac:dyDescent="0.25">
      <c r="A46" s="12" t="s">
        <v>19</v>
      </c>
      <c r="B46" s="12"/>
      <c r="C46" s="2"/>
      <c r="D46" s="2"/>
      <c r="E46" s="2"/>
      <c r="F46" s="2"/>
      <c r="G46" s="2"/>
      <c r="H46" s="2"/>
      <c r="I46" s="34"/>
      <c r="J46" s="34"/>
      <c r="L46" s="9"/>
      <c r="M46" s="10"/>
      <c r="N46" s="10"/>
      <c r="O46" s="10"/>
      <c r="P46" s="10"/>
      <c r="Q46" s="10"/>
      <c r="R46" s="10"/>
    </row>
    <row r="47" spans="1:18" s="4" customFormat="1" x14ac:dyDescent="0.25">
      <c r="A47" s="35" t="s">
        <v>20</v>
      </c>
      <c r="B47" s="35"/>
      <c r="C47" s="36"/>
      <c r="D47" s="36"/>
      <c r="E47" s="36"/>
      <c r="F47" s="36"/>
      <c r="G47" s="36"/>
      <c r="H47" s="2"/>
      <c r="I47" s="3"/>
      <c r="J47" s="2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35" t="s">
        <v>21</v>
      </c>
      <c r="B48" s="35"/>
      <c r="C48" s="36"/>
      <c r="D48" s="36"/>
      <c r="E48" s="36"/>
      <c r="F48" s="36"/>
      <c r="G48" s="36"/>
      <c r="H48" s="2"/>
      <c r="I48" s="3"/>
      <c r="J48" s="2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35" t="s">
        <v>22</v>
      </c>
      <c r="B49" s="35"/>
      <c r="C49" s="36"/>
      <c r="D49" s="36"/>
      <c r="E49" s="36"/>
      <c r="F49" s="36"/>
      <c r="G49" s="36"/>
      <c r="H49" s="2"/>
      <c r="I49" s="3"/>
      <c r="J49" s="2"/>
      <c r="L49" s="9"/>
      <c r="M49" s="10"/>
      <c r="N49" s="10"/>
      <c r="O49" s="10"/>
      <c r="P49" s="10"/>
      <c r="Q49" s="10"/>
      <c r="R49" s="10"/>
    </row>
    <row r="50" spans="1:18" s="48" customFormat="1" ht="45.6" customHeight="1" x14ac:dyDescent="0.25">
      <c r="A50" s="79" t="s">
        <v>111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</row>
    <row r="51" spans="1:18" s="48" customFormat="1" x14ac:dyDescent="0.25">
      <c r="A51" s="35" t="s">
        <v>138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</row>
    <row r="52" spans="1:18" s="48" customFormat="1" x14ac:dyDescent="0.25">
      <c r="A52" s="35" t="s">
        <v>49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8" s="48" customFormat="1" x14ac:dyDescent="0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s="4" customFormat="1" x14ac:dyDescent="0.25">
      <c r="A54" s="7" t="s">
        <v>23</v>
      </c>
      <c r="B54" s="7"/>
      <c r="C54" s="7"/>
      <c r="D54" s="7"/>
      <c r="E54" s="7"/>
      <c r="F54" s="7"/>
      <c r="G54" s="7"/>
      <c r="H54" s="7"/>
      <c r="L54" s="8" t="s">
        <v>24</v>
      </c>
      <c r="M54" s="7"/>
      <c r="N54" s="1"/>
      <c r="O54" s="9"/>
      <c r="P54" s="9"/>
      <c r="Q54" s="9"/>
      <c r="R54" s="9"/>
    </row>
    <row r="55" spans="1:18" s="4" customFormat="1" x14ac:dyDescent="0.25">
      <c r="A55" s="7" t="s">
        <v>25</v>
      </c>
      <c r="B55" s="7"/>
      <c r="C55" s="7"/>
      <c r="D55" s="7"/>
      <c r="E55" s="7"/>
      <c r="F55" s="7"/>
      <c r="G55" s="7"/>
      <c r="H55" s="7"/>
      <c r="L55" s="8" t="s">
        <v>26</v>
      </c>
      <c r="M55" s="37"/>
      <c r="N55" s="38"/>
      <c r="O55" s="9"/>
      <c r="P55" s="9"/>
      <c r="Q55" s="9"/>
      <c r="R55" s="9"/>
    </row>
    <row r="56" spans="1:18" s="4" customFormat="1" x14ac:dyDescent="0.25">
      <c r="A56" s="2"/>
      <c r="B56" s="2"/>
      <c r="C56" s="7" t="s">
        <v>95</v>
      </c>
      <c r="D56" s="7"/>
      <c r="E56" s="7"/>
      <c r="F56" s="7"/>
      <c r="G56" s="7"/>
      <c r="H56" s="2"/>
      <c r="L56" s="39" t="s">
        <v>27</v>
      </c>
      <c r="M56" s="7"/>
      <c r="O56" s="9"/>
      <c r="P56" s="9"/>
      <c r="Q56" s="9"/>
      <c r="R56" s="9"/>
    </row>
    <row r="57" spans="1:18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64" spans="1:18" s="4" customFormat="1" x14ac:dyDescent="0.25">
      <c r="A64" s="1"/>
      <c r="B64" s="1"/>
      <c r="C64" s="1"/>
      <c r="D64" s="1"/>
      <c r="E64" s="1"/>
      <c r="F64" s="1"/>
      <c r="G64" s="1"/>
      <c r="H64" s="2"/>
      <c r="I64" s="3"/>
      <c r="J64" s="7"/>
      <c r="K64" s="1"/>
      <c r="L64" s="9"/>
      <c r="M64" s="10"/>
      <c r="N64" s="10"/>
      <c r="O64" s="10"/>
      <c r="P64" s="10"/>
      <c r="Q64" s="10"/>
      <c r="R64" s="10"/>
    </row>
    <row r="65" spans="1:18" s="4" customFormat="1" x14ac:dyDescent="0.25">
      <c r="A65" s="1"/>
      <c r="B65" s="1"/>
      <c r="C65" s="1"/>
      <c r="D65" s="1"/>
      <c r="E65" s="1"/>
      <c r="F65" s="1"/>
      <c r="G65" s="1"/>
      <c r="H65" s="2"/>
      <c r="I65" s="3"/>
      <c r="J65" s="7"/>
      <c r="K65" s="1"/>
      <c r="L65" s="9"/>
      <c r="M65" s="10"/>
      <c r="N65" s="10"/>
      <c r="O65" s="10"/>
      <c r="P65" s="10"/>
      <c r="Q65" s="10"/>
      <c r="R65" s="10"/>
    </row>
    <row r="75" spans="1:18" s="1" customFormat="1" ht="31.5" customHeight="1" x14ac:dyDescent="0.25">
      <c r="H75" s="2"/>
      <c r="I75" s="3"/>
      <c r="J75" s="7"/>
      <c r="L75" s="9"/>
      <c r="M75" s="10"/>
      <c r="N75" s="10"/>
      <c r="O75" s="10"/>
      <c r="P75" s="10"/>
      <c r="Q75" s="10"/>
      <c r="R75" s="10"/>
    </row>
  </sheetData>
  <autoFilter ref="A14:R50"/>
  <mergeCells count="1">
    <mergeCell ref="A50:R50"/>
  </mergeCells>
  <pageMargins left="0.11811023622047245" right="0.11811023622047245" top="0.15748031496062992" bottom="0.15748031496062992" header="0" footer="0"/>
  <pageSetup paperSize="9" scale="41" fitToHeight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R77"/>
  <sheetViews>
    <sheetView view="pageBreakPreview" topLeftCell="A6" zoomScale="40" zoomScaleNormal="85" zoomScaleSheetLayoutView="40" workbookViewId="0">
      <selection activeCell="X23" sqref="X23"/>
    </sheetView>
  </sheetViews>
  <sheetFormatPr defaultColWidth="9.109375" defaultRowHeight="13.2" x14ac:dyDescent="0.25"/>
  <cols>
    <col min="1" max="1" width="6.88671875" style="1" bestFit="1" customWidth="1"/>
    <col min="2" max="2" width="25.6640625" style="1" customWidth="1"/>
    <col min="3" max="3" width="16.88671875" style="1" customWidth="1"/>
    <col min="4" max="4" width="27.88671875" style="1" customWidth="1"/>
    <col min="5" max="6" width="15.5546875" style="1" customWidth="1"/>
    <col min="7" max="7" width="38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45.6640625" style="10" customWidth="1"/>
    <col min="14" max="14" width="16.33203125" style="10" customWidth="1"/>
    <col min="15" max="15" width="27.88671875" style="10" customWidth="1"/>
    <col min="16" max="16" width="18.2187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89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115</v>
      </c>
      <c r="D15" s="54" t="s">
        <v>84</v>
      </c>
      <c r="E15" s="51" t="s">
        <v>70</v>
      </c>
      <c r="F15" s="51" t="s">
        <v>71</v>
      </c>
      <c r="G15" s="51" t="s">
        <v>72</v>
      </c>
      <c r="H15" s="61">
        <v>1145</v>
      </c>
      <c r="I15" s="54" t="s">
        <v>54</v>
      </c>
      <c r="J15" s="57"/>
      <c r="K15" s="49"/>
      <c r="L15" s="40"/>
      <c r="M15" s="59" t="s">
        <v>94</v>
      </c>
      <c r="N15" s="57"/>
      <c r="O15" s="50"/>
      <c r="P15" s="51">
        <v>48230511523</v>
      </c>
      <c r="Q15" s="51" t="s">
        <v>121</v>
      </c>
      <c r="R15" s="63">
        <v>2.5453350000000001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115</v>
      </c>
      <c r="D16" s="54" t="s">
        <v>84</v>
      </c>
      <c r="E16" s="54" t="s">
        <v>80</v>
      </c>
      <c r="F16" s="54" t="s">
        <v>81</v>
      </c>
      <c r="G16" s="54" t="s">
        <v>87</v>
      </c>
      <c r="H16" s="61">
        <v>79</v>
      </c>
      <c r="I16" s="54" t="s">
        <v>54</v>
      </c>
      <c r="J16" s="58"/>
      <c r="K16" s="55"/>
      <c r="L16" s="53"/>
      <c r="M16" s="62" t="s">
        <v>94</v>
      </c>
      <c r="N16" s="58"/>
      <c r="O16" s="56"/>
      <c r="P16" s="54">
        <v>48230511523</v>
      </c>
      <c r="Q16" s="51" t="s">
        <v>121</v>
      </c>
      <c r="R16" s="64">
        <v>0.23779</v>
      </c>
    </row>
    <row r="17" spans="1:18" s="52" customFormat="1" ht="25.2" customHeight="1" x14ac:dyDescent="0.3">
      <c r="A17" s="40">
        <v>3</v>
      </c>
      <c r="B17" s="40" t="s">
        <v>88</v>
      </c>
      <c r="C17" s="53" t="s">
        <v>115</v>
      </c>
      <c r="D17" s="54" t="s">
        <v>84</v>
      </c>
      <c r="E17" s="54" t="s">
        <v>66</v>
      </c>
      <c r="F17" s="54" t="s">
        <v>58</v>
      </c>
      <c r="G17" s="54" t="s">
        <v>67</v>
      </c>
      <c r="H17" s="61">
        <v>24579</v>
      </c>
      <c r="I17" s="54" t="s">
        <v>54</v>
      </c>
      <c r="J17" s="58"/>
      <c r="K17" s="55"/>
      <c r="L17" s="53"/>
      <c r="M17" s="62" t="s">
        <v>94</v>
      </c>
      <c r="N17" s="58"/>
      <c r="O17" s="56"/>
      <c r="P17" s="51">
        <v>48230501522</v>
      </c>
      <c r="Q17" s="51" t="s">
        <v>120</v>
      </c>
      <c r="R17" s="64">
        <v>23.669576999999997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115</v>
      </c>
      <c r="D18" s="54" t="s">
        <v>84</v>
      </c>
      <c r="E18" s="54" t="s">
        <v>66</v>
      </c>
      <c r="F18" s="54" t="s">
        <v>58</v>
      </c>
      <c r="G18" s="54" t="s">
        <v>67</v>
      </c>
      <c r="H18" s="61">
        <v>35948.5</v>
      </c>
      <c r="I18" s="54" t="s">
        <v>54</v>
      </c>
      <c r="J18" s="58"/>
      <c r="K18" s="55"/>
      <c r="L18" s="53"/>
      <c r="M18" s="62" t="s">
        <v>94</v>
      </c>
      <c r="N18" s="58"/>
      <c r="O18" s="56"/>
      <c r="P18" s="51">
        <v>48230501522</v>
      </c>
      <c r="Q18" s="51" t="s">
        <v>120</v>
      </c>
      <c r="R18" s="64">
        <v>34.618405500000001</v>
      </c>
    </row>
    <row r="19" spans="1:18" s="52" customFormat="1" ht="25.2" customHeight="1" x14ac:dyDescent="0.3">
      <c r="A19" s="40">
        <v>5</v>
      </c>
      <c r="B19" s="40" t="s">
        <v>88</v>
      </c>
      <c r="C19" s="53" t="s">
        <v>115</v>
      </c>
      <c r="D19" s="54" t="s">
        <v>84</v>
      </c>
      <c r="E19" s="54" t="s">
        <v>66</v>
      </c>
      <c r="F19" s="54" t="s">
        <v>58</v>
      </c>
      <c r="G19" s="54" t="s">
        <v>67</v>
      </c>
      <c r="H19" s="61">
        <v>22608.5</v>
      </c>
      <c r="I19" s="54" t="s">
        <v>54</v>
      </c>
      <c r="J19" s="58"/>
      <c r="K19" s="55"/>
      <c r="L19" s="53"/>
      <c r="M19" s="62" t="s">
        <v>94</v>
      </c>
      <c r="N19" s="58"/>
      <c r="O19" s="56"/>
      <c r="P19" s="51">
        <v>48230501522</v>
      </c>
      <c r="Q19" s="51" t="s">
        <v>120</v>
      </c>
      <c r="R19" s="64">
        <v>21.7719855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115</v>
      </c>
      <c r="D20" s="54" t="s">
        <v>84</v>
      </c>
      <c r="E20" s="54" t="s">
        <v>66</v>
      </c>
      <c r="F20" s="54" t="s">
        <v>58</v>
      </c>
      <c r="G20" s="54" t="s">
        <v>67</v>
      </c>
      <c r="H20" s="61">
        <v>763</v>
      </c>
      <c r="I20" s="54" t="s">
        <v>54</v>
      </c>
      <c r="J20" s="58"/>
      <c r="K20" s="55"/>
      <c r="L20" s="53"/>
      <c r="M20" s="62" t="s">
        <v>94</v>
      </c>
      <c r="N20" s="58"/>
      <c r="O20" s="56"/>
      <c r="P20" s="54">
        <v>48230501522</v>
      </c>
      <c r="Q20" s="51" t="s">
        <v>120</v>
      </c>
      <c r="R20" s="64">
        <v>0.73476900000000001</v>
      </c>
    </row>
    <row r="21" spans="1:18" s="52" customFormat="1" ht="25.2" customHeight="1" x14ac:dyDescent="0.3">
      <c r="A21" s="40">
        <v>7</v>
      </c>
      <c r="B21" s="40" t="s">
        <v>88</v>
      </c>
      <c r="C21" s="53" t="s">
        <v>115</v>
      </c>
      <c r="D21" s="54" t="s">
        <v>84</v>
      </c>
      <c r="E21" s="54" t="s">
        <v>66</v>
      </c>
      <c r="F21" s="54" t="s">
        <v>58</v>
      </c>
      <c r="G21" s="54" t="s">
        <v>67</v>
      </c>
      <c r="H21" s="61">
        <v>25392.5</v>
      </c>
      <c r="I21" s="54" t="s">
        <v>54</v>
      </c>
      <c r="J21" s="58"/>
      <c r="K21" s="55"/>
      <c r="L21" s="53"/>
      <c r="M21" s="62" t="s">
        <v>94</v>
      </c>
      <c r="N21" s="58"/>
      <c r="O21" s="56"/>
      <c r="P21" s="54">
        <v>48230501522</v>
      </c>
      <c r="Q21" s="51" t="s">
        <v>120</v>
      </c>
      <c r="R21" s="64">
        <v>24.452977499999999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115</v>
      </c>
      <c r="D22" s="54" t="s">
        <v>84</v>
      </c>
      <c r="E22" s="54" t="s">
        <v>68</v>
      </c>
      <c r="F22" s="54" t="s">
        <v>71</v>
      </c>
      <c r="G22" s="54" t="s">
        <v>73</v>
      </c>
      <c r="H22" s="61">
        <v>1127</v>
      </c>
      <c r="I22" s="54" t="s">
        <v>54</v>
      </c>
      <c r="J22" s="58"/>
      <c r="K22" s="55"/>
      <c r="L22" s="53"/>
      <c r="M22" s="62" t="s">
        <v>94</v>
      </c>
      <c r="N22" s="58"/>
      <c r="O22" s="56"/>
      <c r="P22" s="51">
        <v>48230511523</v>
      </c>
      <c r="Q22" s="51" t="s">
        <v>121</v>
      </c>
      <c r="R22" s="64">
        <v>2.5380039999999999</v>
      </c>
    </row>
    <row r="23" spans="1:18" s="52" customFormat="1" ht="25.2" customHeight="1" x14ac:dyDescent="0.3">
      <c r="A23" s="40">
        <v>9</v>
      </c>
      <c r="B23" s="40" t="s">
        <v>88</v>
      </c>
      <c r="C23" s="53" t="s">
        <v>115</v>
      </c>
      <c r="D23" s="54" t="s">
        <v>84</v>
      </c>
      <c r="E23" s="54" t="s">
        <v>70</v>
      </c>
      <c r="F23" s="54" t="s">
        <v>58</v>
      </c>
      <c r="G23" s="54" t="s">
        <v>74</v>
      </c>
      <c r="H23" s="61">
        <v>18351</v>
      </c>
      <c r="I23" s="54" t="s">
        <v>54</v>
      </c>
      <c r="J23" s="58"/>
      <c r="K23" s="55"/>
      <c r="L23" s="53"/>
      <c r="M23" s="62" t="s">
        <v>94</v>
      </c>
      <c r="N23" s="58"/>
      <c r="O23" s="56"/>
      <c r="P23" s="51">
        <v>48230511523</v>
      </c>
      <c r="Q23" s="51" t="s">
        <v>121</v>
      </c>
      <c r="R23" s="64">
        <v>36.059715000000004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115</v>
      </c>
      <c r="D24" s="54" t="s">
        <v>84</v>
      </c>
      <c r="E24" s="54" t="s">
        <v>70</v>
      </c>
      <c r="F24" s="54" t="s">
        <v>58</v>
      </c>
      <c r="G24" s="54" t="s">
        <v>74</v>
      </c>
      <c r="H24" s="61">
        <v>8155</v>
      </c>
      <c r="I24" s="54" t="s">
        <v>54</v>
      </c>
      <c r="J24" s="58"/>
      <c r="K24" s="55"/>
      <c r="L24" s="53"/>
      <c r="M24" s="62" t="s">
        <v>94</v>
      </c>
      <c r="N24" s="58"/>
      <c r="O24" s="56"/>
      <c r="P24" s="51">
        <v>48230511523</v>
      </c>
      <c r="Q24" s="51" t="s">
        <v>121</v>
      </c>
      <c r="R24" s="64">
        <v>16.024575000000002</v>
      </c>
    </row>
    <row r="25" spans="1:18" s="52" customFormat="1" ht="25.2" customHeight="1" x14ac:dyDescent="0.3">
      <c r="A25" s="40">
        <v>11</v>
      </c>
      <c r="B25" s="40" t="s">
        <v>88</v>
      </c>
      <c r="C25" s="53" t="s">
        <v>115</v>
      </c>
      <c r="D25" s="54" t="s">
        <v>84</v>
      </c>
      <c r="E25" s="54" t="s">
        <v>70</v>
      </c>
      <c r="F25" s="54" t="s">
        <v>58</v>
      </c>
      <c r="G25" s="54" t="s">
        <v>74</v>
      </c>
      <c r="H25" s="61">
        <v>15964</v>
      </c>
      <c r="I25" s="54" t="s">
        <v>54</v>
      </c>
      <c r="J25" s="58"/>
      <c r="K25" s="55"/>
      <c r="L25" s="53"/>
      <c r="M25" s="62" t="s">
        <v>94</v>
      </c>
      <c r="N25" s="58"/>
      <c r="O25" s="56"/>
      <c r="P25" s="54">
        <v>48230511523</v>
      </c>
      <c r="Q25" s="51" t="s">
        <v>121</v>
      </c>
      <c r="R25" s="64">
        <v>31.369260000000001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115</v>
      </c>
      <c r="D26" s="54" t="s">
        <v>84</v>
      </c>
      <c r="E26" s="54" t="s">
        <v>70</v>
      </c>
      <c r="F26" s="54" t="s">
        <v>58</v>
      </c>
      <c r="G26" s="54" t="s">
        <v>74</v>
      </c>
      <c r="H26" s="61">
        <v>19746.5</v>
      </c>
      <c r="I26" s="54" t="s">
        <v>54</v>
      </c>
      <c r="J26" s="58"/>
      <c r="K26" s="55"/>
      <c r="L26" s="53"/>
      <c r="M26" s="62" t="s">
        <v>94</v>
      </c>
      <c r="N26" s="58"/>
      <c r="O26" s="56"/>
      <c r="P26" s="54">
        <v>48230511523</v>
      </c>
      <c r="Q26" s="51" t="s">
        <v>121</v>
      </c>
      <c r="R26" s="64">
        <v>38.801872500000002</v>
      </c>
    </row>
    <row r="27" spans="1:18" s="52" customFormat="1" ht="25.2" customHeight="1" x14ac:dyDescent="0.3">
      <c r="A27" s="40">
        <v>13</v>
      </c>
      <c r="B27" s="40" t="s">
        <v>88</v>
      </c>
      <c r="C27" s="53" t="s">
        <v>115</v>
      </c>
      <c r="D27" s="54" t="s">
        <v>84</v>
      </c>
      <c r="E27" s="54" t="s">
        <v>70</v>
      </c>
      <c r="F27" s="54" t="s">
        <v>58</v>
      </c>
      <c r="G27" s="54" t="s">
        <v>74</v>
      </c>
      <c r="H27" s="61">
        <v>16501</v>
      </c>
      <c r="I27" s="54" t="s">
        <v>54</v>
      </c>
      <c r="J27" s="58"/>
      <c r="K27" s="55"/>
      <c r="L27" s="53"/>
      <c r="M27" s="62" t="s">
        <v>94</v>
      </c>
      <c r="N27" s="58"/>
      <c r="O27" s="56"/>
      <c r="P27" s="54">
        <v>48230511523</v>
      </c>
      <c r="Q27" s="51" t="s">
        <v>121</v>
      </c>
      <c r="R27" s="64">
        <v>32.424464999999998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115</v>
      </c>
      <c r="D28" s="54" t="s">
        <v>84</v>
      </c>
      <c r="E28" s="54" t="s">
        <v>60</v>
      </c>
      <c r="F28" s="54" t="s">
        <v>71</v>
      </c>
      <c r="G28" s="54" t="s">
        <v>75</v>
      </c>
      <c r="H28" s="61">
        <v>562</v>
      </c>
      <c r="I28" s="54" t="s">
        <v>54</v>
      </c>
      <c r="J28" s="58"/>
      <c r="K28" s="55"/>
      <c r="L28" s="53"/>
      <c r="M28" s="62" t="s">
        <v>94</v>
      </c>
      <c r="N28" s="58"/>
      <c r="O28" s="56"/>
      <c r="P28" s="54">
        <v>48230511523</v>
      </c>
      <c r="Q28" s="51" t="s">
        <v>121</v>
      </c>
      <c r="R28" s="64">
        <v>1.3353119999999998</v>
      </c>
    </row>
    <row r="29" spans="1:18" s="52" customFormat="1" ht="25.2" customHeight="1" x14ac:dyDescent="0.3">
      <c r="A29" s="40">
        <v>15</v>
      </c>
      <c r="B29" s="40" t="s">
        <v>88</v>
      </c>
      <c r="C29" s="53" t="s">
        <v>115</v>
      </c>
      <c r="D29" s="54" t="s">
        <v>84</v>
      </c>
      <c r="E29" s="54" t="s">
        <v>60</v>
      </c>
      <c r="F29" s="54" t="s">
        <v>71</v>
      </c>
      <c r="G29" s="54" t="s">
        <v>75</v>
      </c>
      <c r="H29" s="61">
        <v>464</v>
      </c>
      <c r="I29" s="54" t="s">
        <v>54</v>
      </c>
      <c r="J29" s="58"/>
      <c r="K29" s="55"/>
      <c r="L29" s="53"/>
      <c r="M29" s="62" t="s">
        <v>94</v>
      </c>
      <c r="N29" s="58"/>
      <c r="O29" s="56"/>
      <c r="P29" s="54">
        <v>48230511523</v>
      </c>
      <c r="Q29" s="51" t="s">
        <v>121</v>
      </c>
      <c r="R29" s="64">
        <v>1.1024639999999999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115</v>
      </c>
      <c r="D30" s="54" t="s">
        <v>84</v>
      </c>
      <c r="E30" s="54" t="s">
        <v>60</v>
      </c>
      <c r="F30" s="54" t="s">
        <v>71</v>
      </c>
      <c r="G30" s="54" t="s">
        <v>75</v>
      </c>
      <c r="H30" s="61">
        <v>103</v>
      </c>
      <c r="I30" s="54" t="s">
        <v>54</v>
      </c>
      <c r="J30" s="58"/>
      <c r="K30" s="55"/>
      <c r="L30" s="53"/>
      <c r="M30" s="62" t="s">
        <v>94</v>
      </c>
      <c r="N30" s="58"/>
      <c r="O30" s="56"/>
      <c r="P30" s="51">
        <v>48230511523</v>
      </c>
      <c r="Q30" s="51" t="s">
        <v>121</v>
      </c>
      <c r="R30" s="64">
        <v>0.24472799999999997</v>
      </c>
    </row>
    <row r="31" spans="1:18" s="52" customFormat="1" ht="25.2" customHeight="1" x14ac:dyDescent="0.3">
      <c r="A31" s="40">
        <v>17</v>
      </c>
      <c r="B31" s="40" t="s">
        <v>88</v>
      </c>
      <c r="C31" s="53" t="s">
        <v>115</v>
      </c>
      <c r="D31" s="54" t="s">
        <v>84</v>
      </c>
      <c r="E31" s="54" t="s">
        <v>70</v>
      </c>
      <c r="F31" s="54" t="s">
        <v>56</v>
      </c>
      <c r="G31" s="54" t="s">
        <v>76</v>
      </c>
      <c r="H31" s="61">
        <v>797</v>
      </c>
      <c r="I31" s="54" t="s">
        <v>54</v>
      </c>
      <c r="J31" s="58"/>
      <c r="K31" s="55"/>
      <c r="L31" s="53"/>
      <c r="M31" s="62" t="s">
        <v>94</v>
      </c>
      <c r="N31" s="58"/>
      <c r="O31" s="56"/>
      <c r="P31" s="51">
        <v>48230511523</v>
      </c>
      <c r="Q31" s="51" t="s">
        <v>121</v>
      </c>
      <c r="R31" s="64">
        <v>1.4545249999999998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115</v>
      </c>
      <c r="D32" s="54" t="s">
        <v>84</v>
      </c>
      <c r="E32" s="54" t="s">
        <v>70</v>
      </c>
      <c r="F32" s="54" t="s">
        <v>56</v>
      </c>
      <c r="G32" s="54" t="s">
        <v>76</v>
      </c>
      <c r="H32" s="61">
        <v>202</v>
      </c>
      <c r="I32" s="54" t="s">
        <v>54</v>
      </c>
      <c r="J32" s="58"/>
      <c r="K32" s="55"/>
      <c r="L32" s="53"/>
      <c r="M32" s="62" t="s">
        <v>94</v>
      </c>
      <c r="N32" s="58"/>
      <c r="O32" s="56"/>
      <c r="P32" s="54">
        <v>48230511523</v>
      </c>
      <c r="Q32" s="51" t="s">
        <v>121</v>
      </c>
      <c r="R32" s="64">
        <v>0.36864999999999998</v>
      </c>
    </row>
    <row r="33" spans="1:18" s="52" customFormat="1" ht="25.2" customHeight="1" x14ac:dyDescent="0.3">
      <c r="A33" s="40">
        <v>19</v>
      </c>
      <c r="B33" s="40" t="s">
        <v>88</v>
      </c>
      <c r="C33" s="53" t="s">
        <v>115</v>
      </c>
      <c r="D33" s="54" t="s">
        <v>84</v>
      </c>
      <c r="E33" s="54" t="s">
        <v>70</v>
      </c>
      <c r="F33" s="54" t="s">
        <v>56</v>
      </c>
      <c r="G33" s="54" t="s">
        <v>76</v>
      </c>
      <c r="H33" s="61">
        <v>1119</v>
      </c>
      <c r="I33" s="54" t="s">
        <v>54</v>
      </c>
      <c r="J33" s="58"/>
      <c r="K33" s="55"/>
      <c r="L33" s="53"/>
      <c r="M33" s="62" t="s">
        <v>94</v>
      </c>
      <c r="N33" s="58"/>
      <c r="O33" s="56"/>
      <c r="P33" s="51">
        <v>48230511523</v>
      </c>
      <c r="Q33" s="51" t="s">
        <v>121</v>
      </c>
      <c r="R33" s="64">
        <v>2.0421749999999999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115</v>
      </c>
      <c r="D34" s="54" t="s">
        <v>84</v>
      </c>
      <c r="E34" s="54" t="s">
        <v>70</v>
      </c>
      <c r="F34" s="54" t="s">
        <v>56</v>
      </c>
      <c r="G34" s="54" t="s">
        <v>76</v>
      </c>
      <c r="H34" s="61">
        <v>355</v>
      </c>
      <c r="I34" s="54" t="s">
        <v>54</v>
      </c>
      <c r="J34" s="58"/>
      <c r="K34" s="55"/>
      <c r="L34" s="53"/>
      <c r="M34" s="62" t="s">
        <v>94</v>
      </c>
      <c r="N34" s="58"/>
      <c r="O34" s="56"/>
      <c r="P34" s="51">
        <v>48230511523</v>
      </c>
      <c r="Q34" s="51" t="s">
        <v>121</v>
      </c>
      <c r="R34" s="64">
        <v>0.64787499999999998</v>
      </c>
    </row>
    <row r="35" spans="1:18" s="52" customFormat="1" ht="25.2" customHeight="1" x14ac:dyDescent="0.3">
      <c r="A35" s="40">
        <v>21</v>
      </c>
      <c r="B35" s="40" t="s">
        <v>88</v>
      </c>
      <c r="C35" s="53" t="s">
        <v>115</v>
      </c>
      <c r="D35" s="54" t="s">
        <v>84</v>
      </c>
      <c r="E35" s="54" t="s">
        <v>77</v>
      </c>
      <c r="F35" s="54" t="s">
        <v>58</v>
      </c>
      <c r="G35" s="54" t="s">
        <v>78</v>
      </c>
      <c r="H35" s="61">
        <v>27575.5</v>
      </c>
      <c r="I35" s="54" t="s">
        <v>54</v>
      </c>
      <c r="J35" s="58"/>
      <c r="K35" s="55"/>
      <c r="L35" s="53"/>
      <c r="M35" s="62" t="s">
        <v>94</v>
      </c>
      <c r="N35" s="58"/>
      <c r="O35" s="56"/>
      <c r="P35" s="54">
        <v>48230501522</v>
      </c>
      <c r="Q35" s="51" t="s">
        <v>120</v>
      </c>
      <c r="R35" s="64">
        <v>27.989132499999997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115</v>
      </c>
      <c r="D36" s="54" t="s">
        <v>84</v>
      </c>
      <c r="E36" s="54" t="s">
        <v>77</v>
      </c>
      <c r="F36" s="54" t="s">
        <v>58</v>
      </c>
      <c r="G36" s="54" t="s">
        <v>78</v>
      </c>
      <c r="H36" s="61">
        <v>42146.5</v>
      </c>
      <c r="I36" s="54" t="s">
        <v>54</v>
      </c>
      <c r="J36" s="58"/>
      <c r="K36" s="55"/>
      <c r="L36" s="53"/>
      <c r="M36" s="62" t="s">
        <v>94</v>
      </c>
      <c r="N36" s="58"/>
      <c r="O36" s="56"/>
      <c r="P36" s="54">
        <v>48230501522</v>
      </c>
      <c r="Q36" s="51" t="s">
        <v>120</v>
      </c>
      <c r="R36" s="64">
        <v>42.778697499999993</v>
      </c>
    </row>
    <row r="37" spans="1:18" s="52" customFormat="1" ht="25.2" customHeight="1" x14ac:dyDescent="0.3">
      <c r="A37" s="40">
        <v>23</v>
      </c>
      <c r="B37" s="40" t="s">
        <v>88</v>
      </c>
      <c r="C37" s="53" t="s">
        <v>115</v>
      </c>
      <c r="D37" s="54" t="s">
        <v>84</v>
      </c>
      <c r="E37" s="54" t="s">
        <v>77</v>
      </c>
      <c r="F37" s="54" t="s">
        <v>58</v>
      </c>
      <c r="G37" s="54" t="s">
        <v>78</v>
      </c>
      <c r="H37" s="61">
        <v>36285</v>
      </c>
      <c r="I37" s="54" t="s">
        <v>54</v>
      </c>
      <c r="J37" s="58"/>
      <c r="K37" s="55"/>
      <c r="L37" s="53"/>
      <c r="M37" s="62" t="s">
        <v>94</v>
      </c>
      <c r="N37" s="58"/>
      <c r="O37" s="56"/>
      <c r="P37" s="54">
        <v>48230501522</v>
      </c>
      <c r="Q37" s="51" t="s">
        <v>120</v>
      </c>
      <c r="R37" s="64">
        <v>36.829274999999996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115</v>
      </c>
      <c r="D38" s="54" t="s">
        <v>84</v>
      </c>
      <c r="E38" s="54" t="s">
        <v>77</v>
      </c>
      <c r="F38" s="54" t="s">
        <v>58</v>
      </c>
      <c r="G38" s="54" t="s">
        <v>78</v>
      </c>
      <c r="H38" s="61">
        <v>70531.5</v>
      </c>
      <c r="I38" s="54" t="s">
        <v>54</v>
      </c>
      <c r="J38" s="58"/>
      <c r="K38" s="55"/>
      <c r="L38" s="53"/>
      <c r="M38" s="62" t="s">
        <v>94</v>
      </c>
      <c r="N38" s="58"/>
      <c r="O38" s="56"/>
      <c r="P38" s="54">
        <v>48230501522</v>
      </c>
      <c r="Q38" s="51" t="s">
        <v>120</v>
      </c>
      <c r="R38" s="64">
        <v>71.589472499999985</v>
      </c>
    </row>
    <row r="39" spans="1:18" s="52" customFormat="1" ht="25.2" customHeight="1" x14ac:dyDescent="0.3">
      <c r="A39" s="40">
        <v>25</v>
      </c>
      <c r="B39" s="40" t="s">
        <v>88</v>
      </c>
      <c r="C39" s="53" t="s">
        <v>115</v>
      </c>
      <c r="D39" s="54" t="s">
        <v>84</v>
      </c>
      <c r="E39" s="54" t="s">
        <v>70</v>
      </c>
      <c r="F39" s="54" t="s">
        <v>53</v>
      </c>
      <c r="G39" s="54" t="s">
        <v>79</v>
      </c>
      <c r="H39" s="61">
        <v>532.70000000000005</v>
      </c>
      <c r="I39" s="54" t="s">
        <v>54</v>
      </c>
      <c r="J39" s="58"/>
      <c r="K39" s="55"/>
      <c r="L39" s="53"/>
      <c r="M39" s="62" t="s">
        <v>94</v>
      </c>
      <c r="N39" s="58"/>
      <c r="O39" s="56"/>
      <c r="P39" s="51">
        <v>48230511523</v>
      </c>
      <c r="Q39" s="51" t="s">
        <v>121</v>
      </c>
      <c r="R39" s="64">
        <v>0.85338540000000007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115</v>
      </c>
      <c r="D40" s="54" t="s">
        <v>84</v>
      </c>
      <c r="E40" s="54" t="s">
        <v>70</v>
      </c>
      <c r="F40" s="54" t="s">
        <v>53</v>
      </c>
      <c r="G40" s="54" t="s">
        <v>79</v>
      </c>
      <c r="H40" s="61">
        <v>35</v>
      </c>
      <c r="I40" s="54" t="s">
        <v>54</v>
      </c>
      <c r="J40" s="58"/>
      <c r="K40" s="55"/>
      <c r="L40" s="53"/>
      <c r="M40" s="62" t="s">
        <v>94</v>
      </c>
      <c r="N40" s="58"/>
      <c r="O40" s="56"/>
      <c r="P40" s="54">
        <v>48230511523</v>
      </c>
      <c r="Q40" s="51" t="s">
        <v>121</v>
      </c>
      <c r="R40" s="64">
        <v>5.6070000000000002E-2</v>
      </c>
    </row>
    <row r="41" spans="1:18" s="52" customFormat="1" ht="25.2" customHeight="1" x14ac:dyDescent="0.3">
      <c r="A41" s="40">
        <v>27</v>
      </c>
      <c r="B41" s="40" t="s">
        <v>88</v>
      </c>
      <c r="C41" s="53" t="s">
        <v>115</v>
      </c>
      <c r="D41" s="54" t="s">
        <v>84</v>
      </c>
      <c r="E41" s="54" t="s">
        <v>68</v>
      </c>
      <c r="F41" s="54" t="s">
        <v>85</v>
      </c>
      <c r="G41" s="54" t="s">
        <v>92</v>
      </c>
      <c r="H41" s="61">
        <v>1</v>
      </c>
      <c r="I41" s="54" t="s">
        <v>54</v>
      </c>
      <c r="J41" s="58"/>
      <c r="K41" s="55"/>
      <c r="L41" s="53"/>
      <c r="M41" s="62" t="s">
        <v>94</v>
      </c>
      <c r="N41" s="58"/>
      <c r="O41" s="56"/>
      <c r="P41" s="54">
        <v>48230511523</v>
      </c>
      <c r="Q41" s="51" t="s">
        <v>121</v>
      </c>
      <c r="R41" s="64">
        <v>2.7130000000000001E-3</v>
      </c>
    </row>
    <row r="42" spans="1:18" s="52" customFormat="1" ht="25.2" customHeight="1" x14ac:dyDescent="0.3">
      <c r="A42" s="53">
        <v>28</v>
      </c>
      <c r="B42" s="40" t="s">
        <v>88</v>
      </c>
      <c r="C42" s="53" t="s">
        <v>115</v>
      </c>
      <c r="D42" s="54" t="s">
        <v>84</v>
      </c>
      <c r="E42" s="54" t="s">
        <v>106</v>
      </c>
      <c r="F42" s="54" t="s">
        <v>58</v>
      </c>
      <c r="G42" s="54" t="s">
        <v>105</v>
      </c>
      <c r="H42" s="61">
        <v>20000</v>
      </c>
      <c r="I42" s="54" t="s">
        <v>54</v>
      </c>
      <c r="J42" s="58"/>
      <c r="K42" s="55"/>
      <c r="L42" s="53"/>
      <c r="M42" s="62" t="s">
        <v>94</v>
      </c>
      <c r="N42" s="58"/>
      <c r="O42" s="56"/>
      <c r="P42" s="51">
        <v>48230501522</v>
      </c>
      <c r="Q42" s="51" t="s">
        <v>120</v>
      </c>
      <c r="R42" s="64">
        <v>20.299999999999997</v>
      </c>
    </row>
    <row r="43" spans="1:18" s="52" customFormat="1" ht="25.2" customHeight="1" x14ac:dyDescent="0.3">
      <c r="A43" s="40">
        <v>29</v>
      </c>
      <c r="B43" s="53" t="s">
        <v>88</v>
      </c>
      <c r="C43" s="53" t="s">
        <v>115</v>
      </c>
      <c r="D43" s="54" t="s">
        <v>84</v>
      </c>
      <c r="E43" s="54" t="s">
        <v>106</v>
      </c>
      <c r="F43" s="54" t="s">
        <v>58</v>
      </c>
      <c r="G43" s="54" t="s">
        <v>105</v>
      </c>
      <c r="H43" s="61">
        <v>20000</v>
      </c>
      <c r="I43" s="54" t="s">
        <v>54</v>
      </c>
      <c r="J43" s="58"/>
      <c r="K43" s="55"/>
      <c r="L43" s="53"/>
      <c r="M43" s="62" t="s">
        <v>94</v>
      </c>
      <c r="N43" s="58"/>
      <c r="O43" s="56"/>
      <c r="P43" s="54">
        <v>48230501522</v>
      </c>
      <c r="Q43" s="51" t="s">
        <v>120</v>
      </c>
      <c r="R43" s="64">
        <v>20.299999999999997</v>
      </c>
    </row>
    <row r="44" spans="1:18" s="52" customFormat="1" ht="25.2" customHeight="1" x14ac:dyDescent="0.3">
      <c r="A44" s="53">
        <v>30</v>
      </c>
      <c r="B44" s="40" t="s">
        <v>88</v>
      </c>
      <c r="C44" s="53" t="s">
        <v>115</v>
      </c>
      <c r="D44" s="54" t="s">
        <v>84</v>
      </c>
      <c r="E44" s="54" t="s">
        <v>106</v>
      </c>
      <c r="F44" s="54" t="s">
        <v>58</v>
      </c>
      <c r="G44" s="54" t="s">
        <v>105</v>
      </c>
      <c r="H44" s="61">
        <v>20000</v>
      </c>
      <c r="I44" s="54" t="s">
        <v>54</v>
      </c>
      <c r="J44" s="58"/>
      <c r="K44" s="55"/>
      <c r="L44" s="53"/>
      <c r="M44" s="62" t="s">
        <v>94</v>
      </c>
      <c r="N44" s="58"/>
      <c r="O44" s="56"/>
      <c r="P44" s="54">
        <v>48230501522</v>
      </c>
      <c r="Q44" s="51" t="s">
        <v>120</v>
      </c>
      <c r="R44" s="64">
        <v>20.299999999999997</v>
      </c>
    </row>
    <row r="45" spans="1:18" s="52" customFormat="1" ht="25.2" customHeight="1" x14ac:dyDescent="0.3">
      <c r="A45" s="40">
        <v>31</v>
      </c>
      <c r="B45" s="53" t="s">
        <v>88</v>
      </c>
      <c r="C45" s="53" t="s">
        <v>115</v>
      </c>
      <c r="D45" s="54" t="s">
        <v>135</v>
      </c>
      <c r="E45" s="54" t="s">
        <v>118</v>
      </c>
      <c r="F45" s="54" t="s">
        <v>118</v>
      </c>
      <c r="G45" s="54" t="s">
        <v>136</v>
      </c>
      <c r="H45" s="61">
        <v>36</v>
      </c>
      <c r="I45" s="54" t="s">
        <v>145</v>
      </c>
      <c r="J45" s="58"/>
      <c r="K45" s="55"/>
      <c r="L45" s="53"/>
      <c r="M45" s="62" t="s">
        <v>94</v>
      </c>
      <c r="N45" s="58"/>
      <c r="O45" s="56"/>
      <c r="P45" s="54" t="s">
        <v>118</v>
      </c>
      <c r="Q45" s="54" t="s">
        <v>146</v>
      </c>
      <c r="R45" s="64">
        <v>36</v>
      </c>
    </row>
    <row r="46" spans="1:18" s="33" customFormat="1" ht="13.8" x14ac:dyDescent="0.25">
      <c r="A46" s="28"/>
      <c r="B46" s="28"/>
      <c r="C46" s="41"/>
      <c r="D46" s="30"/>
      <c r="E46" s="30"/>
      <c r="F46" s="30"/>
      <c r="G46" s="68"/>
      <c r="H46" s="60">
        <f>SUM(H15:H44)</f>
        <v>431069.2</v>
      </c>
      <c r="I46" s="65" t="str">
        <f>I44</f>
        <v>М</v>
      </c>
      <c r="J46" s="69"/>
      <c r="K46" s="32">
        <v>0</v>
      </c>
      <c r="L46" s="28"/>
      <c r="M46" s="29"/>
      <c r="N46" s="29"/>
      <c r="O46" s="29"/>
      <c r="P46" s="29"/>
      <c r="Q46" s="29"/>
      <c r="R46" s="67">
        <v>513.44320589999995</v>
      </c>
    </row>
    <row r="47" spans="1:18" s="4" customFormat="1" x14ac:dyDescent="0.25">
      <c r="A47" s="1"/>
      <c r="B47" s="1"/>
      <c r="C47" s="1"/>
      <c r="D47" s="1"/>
      <c r="E47" s="1"/>
      <c r="F47" s="1"/>
      <c r="G47" s="1"/>
      <c r="H47" s="77">
        <f>H45</f>
        <v>36</v>
      </c>
      <c r="I47" s="66" t="str">
        <f>I45</f>
        <v>тн</v>
      </c>
      <c r="J47" s="7"/>
      <c r="K47" s="1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12" t="s">
        <v>19</v>
      </c>
      <c r="B48" s="12"/>
      <c r="C48" s="2"/>
      <c r="D48" s="2"/>
      <c r="E48" s="2"/>
      <c r="F48" s="2"/>
      <c r="G48" s="2"/>
      <c r="H48" s="2"/>
      <c r="I48" s="34"/>
      <c r="J48" s="34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35" t="s">
        <v>20</v>
      </c>
      <c r="B49" s="35"/>
      <c r="C49" s="36"/>
      <c r="D49" s="36"/>
      <c r="E49" s="36"/>
      <c r="F49" s="36"/>
      <c r="G49" s="36"/>
      <c r="H49" s="2"/>
      <c r="I49" s="3"/>
      <c r="J49" s="2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35" t="s">
        <v>21</v>
      </c>
      <c r="B50" s="35"/>
      <c r="C50" s="36"/>
      <c r="D50" s="36"/>
      <c r="E50" s="36"/>
      <c r="F50" s="36"/>
      <c r="G50" s="36"/>
      <c r="H50" s="2"/>
      <c r="I50" s="3"/>
      <c r="J50" s="2"/>
      <c r="L50" s="9"/>
      <c r="M50" s="10"/>
      <c r="N50" s="10"/>
      <c r="O50" s="10"/>
      <c r="P50" s="10"/>
      <c r="Q50" s="10"/>
      <c r="R50" s="10"/>
    </row>
    <row r="51" spans="1:18" s="4" customFormat="1" x14ac:dyDescent="0.25">
      <c r="A51" s="35" t="s">
        <v>22</v>
      </c>
      <c r="B51" s="35"/>
      <c r="C51" s="36"/>
      <c r="D51" s="36"/>
      <c r="E51" s="36"/>
      <c r="F51" s="36"/>
      <c r="G51" s="36"/>
      <c r="H51" s="2"/>
      <c r="I51" s="3"/>
      <c r="J51" s="2"/>
      <c r="L51" s="9"/>
      <c r="M51" s="10"/>
      <c r="N51" s="10"/>
      <c r="O51" s="10"/>
      <c r="P51" s="10"/>
      <c r="Q51" s="10"/>
      <c r="R51" s="10"/>
    </row>
    <row r="52" spans="1:18" s="48" customFormat="1" ht="45.6" customHeight="1" x14ac:dyDescent="0.25">
      <c r="A52" s="79" t="s">
        <v>111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</row>
    <row r="53" spans="1:18" s="48" customFormat="1" x14ac:dyDescent="0.25">
      <c r="A53" s="35" t="s">
        <v>138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s="48" customFormat="1" x14ac:dyDescent="0.25">
      <c r="A54" s="35" t="s">
        <v>49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  <row r="55" spans="1:18" s="48" customFormat="1" x14ac:dyDescent="0.2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</row>
    <row r="56" spans="1:18" s="4" customFormat="1" x14ac:dyDescent="0.25">
      <c r="A56" s="7" t="s">
        <v>23</v>
      </c>
      <c r="B56" s="7"/>
      <c r="C56" s="7"/>
      <c r="D56" s="7"/>
      <c r="E56" s="7"/>
      <c r="F56" s="7"/>
      <c r="G56" s="7"/>
      <c r="H56" s="7"/>
      <c r="L56" s="8" t="s">
        <v>24</v>
      </c>
      <c r="M56" s="7"/>
      <c r="N56" s="1"/>
      <c r="O56" s="9"/>
      <c r="P56" s="9"/>
      <c r="Q56" s="9"/>
      <c r="R56" s="9"/>
    </row>
    <row r="57" spans="1:18" s="4" customFormat="1" x14ac:dyDescent="0.25">
      <c r="A57" s="7" t="s">
        <v>25</v>
      </c>
      <c r="B57" s="7"/>
      <c r="C57" s="7"/>
      <c r="D57" s="7"/>
      <c r="E57" s="7"/>
      <c r="F57" s="7"/>
      <c r="G57" s="7"/>
      <c r="H57" s="7"/>
      <c r="L57" s="8" t="s">
        <v>26</v>
      </c>
      <c r="M57" s="37"/>
      <c r="N57" s="38"/>
      <c r="O57" s="9"/>
      <c r="P57" s="9"/>
      <c r="Q57" s="9"/>
      <c r="R57" s="9"/>
    </row>
    <row r="58" spans="1:18" s="4" customFormat="1" x14ac:dyDescent="0.25">
      <c r="A58" s="2"/>
      <c r="B58" s="2"/>
      <c r="C58" s="7" t="s">
        <v>95</v>
      </c>
      <c r="D58" s="7"/>
      <c r="E58" s="7"/>
      <c r="F58" s="7"/>
      <c r="G58" s="7"/>
      <c r="H58" s="2"/>
      <c r="L58" s="39" t="s">
        <v>27</v>
      </c>
      <c r="M58" s="7"/>
      <c r="O58" s="9"/>
      <c r="P58" s="9"/>
      <c r="Q58" s="9"/>
      <c r="R58" s="9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64" spans="1:18" s="4" customFormat="1" x14ac:dyDescent="0.25">
      <c r="A64" s="1"/>
      <c r="B64" s="1"/>
      <c r="C64" s="1"/>
      <c r="D64" s="1"/>
      <c r="E64" s="1"/>
      <c r="F64" s="1"/>
      <c r="G64" s="1"/>
      <c r="H64" s="2"/>
      <c r="I64" s="3"/>
      <c r="J64" s="7"/>
      <c r="K64" s="1"/>
      <c r="L64" s="9"/>
      <c r="M64" s="10"/>
      <c r="N64" s="10"/>
      <c r="O64" s="10"/>
      <c r="P64" s="10"/>
      <c r="Q64" s="10"/>
      <c r="R64" s="10"/>
    </row>
    <row r="65" spans="1:18" s="4" customFormat="1" x14ac:dyDescent="0.25">
      <c r="A65" s="1"/>
      <c r="B65" s="1"/>
      <c r="C65" s="1"/>
      <c r="D65" s="1"/>
      <c r="E65" s="1"/>
      <c r="F65" s="1"/>
      <c r="G65" s="1"/>
      <c r="H65" s="2"/>
      <c r="I65" s="3"/>
      <c r="J65" s="7"/>
      <c r="K65" s="1"/>
      <c r="L65" s="9"/>
      <c r="M65" s="10"/>
      <c r="N65" s="10"/>
      <c r="O65" s="10"/>
      <c r="P65" s="10"/>
      <c r="Q65" s="10"/>
      <c r="R65" s="10"/>
    </row>
    <row r="66" spans="1:18" s="4" customFormat="1" x14ac:dyDescent="0.25">
      <c r="A66" s="1"/>
      <c r="B66" s="1"/>
      <c r="C66" s="1"/>
      <c r="D66" s="1"/>
      <c r="E66" s="1"/>
      <c r="F66" s="1"/>
      <c r="G66" s="1"/>
      <c r="H66" s="2"/>
      <c r="I66" s="3"/>
      <c r="J66" s="7"/>
      <c r="K66" s="1"/>
      <c r="L66" s="9"/>
      <c r="M66" s="10"/>
      <c r="N66" s="10"/>
      <c r="O66" s="10"/>
      <c r="P66" s="10"/>
      <c r="Q66" s="10"/>
      <c r="R66" s="10"/>
    </row>
    <row r="67" spans="1:18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  <c r="Q67" s="10"/>
      <c r="R67" s="10"/>
    </row>
    <row r="77" spans="1:18" s="1" customFormat="1" ht="31.5" customHeight="1" x14ac:dyDescent="0.25">
      <c r="H77" s="2"/>
      <c r="I77" s="3"/>
      <c r="J77" s="7"/>
      <c r="L77" s="9"/>
      <c r="M77" s="10"/>
      <c r="N77" s="10"/>
      <c r="O77" s="10"/>
      <c r="P77" s="10"/>
      <c r="Q77" s="10"/>
      <c r="R77" s="10"/>
    </row>
  </sheetData>
  <autoFilter ref="A14:R52"/>
  <mergeCells count="1">
    <mergeCell ref="A52:R52"/>
  </mergeCells>
  <pageMargins left="0.11811023622047245" right="0.11811023622047245" top="0.15748031496062992" bottom="0.15748031496062992" header="0" footer="0"/>
  <pageSetup paperSize="9" scale="41" fitToHeight="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R123"/>
  <sheetViews>
    <sheetView view="pageBreakPreview" topLeftCell="A55" zoomScale="40" zoomScaleNormal="55" zoomScaleSheetLayoutView="40" workbookViewId="0">
      <selection activeCell="AA61" sqref="AA61"/>
    </sheetView>
  </sheetViews>
  <sheetFormatPr defaultColWidth="9.109375" defaultRowHeight="13.2" x14ac:dyDescent="0.25"/>
  <cols>
    <col min="1" max="1" width="6.88671875" style="1" bestFit="1" customWidth="1"/>
    <col min="2" max="2" width="26.21875" style="1" customWidth="1"/>
    <col min="3" max="3" width="16.88671875" style="1" customWidth="1"/>
    <col min="4" max="4" width="29.6640625" style="1" customWidth="1"/>
    <col min="5" max="6" width="15.5546875" style="1" customWidth="1"/>
    <col min="7" max="7" width="37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47.33203125" style="10" customWidth="1"/>
    <col min="14" max="14" width="16.33203125" style="10" customWidth="1"/>
    <col min="15" max="15" width="27.88671875" style="10" customWidth="1"/>
    <col min="16" max="16" width="17.21875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89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116</v>
      </c>
      <c r="D15" s="54" t="s">
        <v>84</v>
      </c>
      <c r="E15" s="51" t="s">
        <v>60</v>
      </c>
      <c r="F15" s="51" t="s">
        <v>58</v>
      </c>
      <c r="G15" s="51" t="s">
        <v>62</v>
      </c>
      <c r="H15" s="61">
        <v>16000</v>
      </c>
      <c r="I15" s="54" t="s">
        <v>54</v>
      </c>
      <c r="J15" s="57"/>
      <c r="K15" s="49"/>
      <c r="L15" s="40"/>
      <c r="M15" s="59" t="s">
        <v>97</v>
      </c>
      <c r="N15" s="57"/>
      <c r="O15" s="50"/>
      <c r="P15" s="51">
        <v>48230511523</v>
      </c>
      <c r="Q15" s="51" t="s">
        <v>121</v>
      </c>
      <c r="R15" s="63">
        <v>30.128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116</v>
      </c>
      <c r="D16" s="54" t="s">
        <v>84</v>
      </c>
      <c r="E16" s="54" t="s">
        <v>66</v>
      </c>
      <c r="F16" s="54" t="s">
        <v>58</v>
      </c>
      <c r="G16" s="54" t="s">
        <v>67</v>
      </c>
      <c r="H16" s="61">
        <v>30000</v>
      </c>
      <c r="I16" s="54" t="s">
        <v>54</v>
      </c>
      <c r="J16" s="58"/>
      <c r="K16" s="55"/>
      <c r="L16" s="53"/>
      <c r="M16" s="62" t="s">
        <v>97</v>
      </c>
      <c r="N16" s="58"/>
      <c r="O16" s="56"/>
      <c r="P16" s="51">
        <v>48230501522</v>
      </c>
      <c r="Q16" s="51" t="s">
        <v>120</v>
      </c>
      <c r="R16" s="64">
        <v>28.89</v>
      </c>
    </row>
    <row r="17" spans="1:18" s="52" customFormat="1" ht="25.2" customHeight="1" x14ac:dyDescent="0.3">
      <c r="A17" s="40">
        <v>3</v>
      </c>
      <c r="B17" s="40" t="s">
        <v>88</v>
      </c>
      <c r="C17" s="53" t="s">
        <v>116</v>
      </c>
      <c r="D17" s="54" t="s">
        <v>84</v>
      </c>
      <c r="E17" s="54" t="s">
        <v>60</v>
      </c>
      <c r="F17" s="54" t="s">
        <v>58</v>
      </c>
      <c r="G17" s="54" t="s">
        <v>62</v>
      </c>
      <c r="H17" s="61">
        <v>16000</v>
      </c>
      <c r="I17" s="54" t="s">
        <v>54</v>
      </c>
      <c r="J17" s="58"/>
      <c r="K17" s="55"/>
      <c r="L17" s="53"/>
      <c r="M17" s="62" t="s">
        <v>97</v>
      </c>
      <c r="N17" s="58"/>
      <c r="O17" s="56"/>
      <c r="P17" s="51">
        <v>48230511523</v>
      </c>
      <c r="Q17" s="51" t="s">
        <v>121</v>
      </c>
      <c r="R17" s="64">
        <v>30.128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116</v>
      </c>
      <c r="D18" s="54" t="s">
        <v>84</v>
      </c>
      <c r="E18" s="54" t="s">
        <v>66</v>
      </c>
      <c r="F18" s="54" t="s">
        <v>58</v>
      </c>
      <c r="G18" s="54" t="s">
        <v>67</v>
      </c>
      <c r="H18" s="61">
        <v>30000</v>
      </c>
      <c r="I18" s="54" t="s">
        <v>54</v>
      </c>
      <c r="J18" s="58"/>
      <c r="K18" s="55"/>
      <c r="L18" s="53"/>
      <c r="M18" s="62" t="s">
        <v>97</v>
      </c>
      <c r="N18" s="58"/>
      <c r="O18" s="56"/>
      <c r="P18" s="51">
        <v>48230501522</v>
      </c>
      <c r="Q18" s="51" t="s">
        <v>120</v>
      </c>
      <c r="R18" s="64">
        <v>28.89</v>
      </c>
    </row>
    <row r="19" spans="1:18" s="52" customFormat="1" ht="25.2" customHeight="1" x14ac:dyDescent="0.3">
      <c r="A19" s="40">
        <v>5</v>
      </c>
      <c r="B19" s="40" t="s">
        <v>88</v>
      </c>
      <c r="C19" s="53" t="s">
        <v>116</v>
      </c>
      <c r="D19" s="54" t="s">
        <v>84</v>
      </c>
      <c r="E19" s="54" t="s">
        <v>60</v>
      </c>
      <c r="F19" s="54" t="s">
        <v>58</v>
      </c>
      <c r="G19" s="54" t="s">
        <v>62</v>
      </c>
      <c r="H19" s="61">
        <v>16000</v>
      </c>
      <c r="I19" s="54" t="s">
        <v>54</v>
      </c>
      <c r="J19" s="58"/>
      <c r="K19" s="55"/>
      <c r="L19" s="53"/>
      <c r="M19" s="62" t="s">
        <v>97</v>
      </c>
      <c r="N19" s="58"/>
      <c r="O19" s="56"/>
      <c r="P19" s="51">
        <v>48230511523</v>
      </c>
      <c r="Q19" s="51" t="s">
        <v>121</v>
      </c>
      <c r="R19" s="64">
        <v>30.128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116</v>
      </c>
      <c r="D20" s="54" t="s">
        <v>84</v>
      </c>
      <c r="E20" s="54" t="s">
        <v>66</v>
      </c>
      <c r="F20" s="54" t="s">
        <v>58</v>
      </c>
      <c r="G20" s="54" t="s">
        <v>67</v>
      </c>
      <c r="H20" s="61">
        <v>30000</v>
      </c>
      <c r="I20" s="54" t="s">
        <v>54</v>
      </c>
      <c r="J20" s="58"/>
      <c r="K20" s="55"/>
      <c r="L20" s="53"/>
      <c r="M20" s="62" t="s">
        <v>97</v>
      </c>
      <c r="N20" s="58"/>
      <c r="O20" s="56"/>
      <c r="P20" s="54">
        <v>48230501522</v>
      </c>
      <c r="Q20" s="51" t="s">
        <v>120</v>
      </c>
      <c r="R20" s="64">
        <v>28.89</v>
      </c>
    </row>
    <row r="21" spans="1:18" s="52" customFormat="1" ht="25.2" customHeight="1" x14ac:dyDescent="0.3">
      <c r="A21" s="40">
        <v>7</v>
      </c>
      <c r="B21" s="40" t="s">
        <v>88</v>
      </c>
      <c r="C21" s="53" t="s">
        <v>116</v>
      </c>
      <c r="D21" s="54" t="s">
        <v>84</v>
      </c>
      <c r="E21" s="54" t="s">
        <v>55</v>
      </c>
      <c r="F21" s="54" t="s">
        <v>56</v>
      </c>
      <c r="G21" s="54" t="s">
        <v>57</v>
      </c>
      <c r="H21" s="61">
        <v>243.70000000000005</v>
      </c>
      <c r="I21" s="54" t="s">
        <v>54</v>
      </c>
      <c r="J21" s="58"/>
      <c r="K21" s="55"/>
      <c r="L21" s="53"/>
      <c r="M21" s="62" t="s">
        <v>107</v>
      </c>
      <c r="N21" s="58"/>
      <c r="O21" s="56"/>
      <c r="P21" s="54">
        <v>48230511523</v>
      </c>
      <c r="Q21" s="51" t="s">
        <v>121</v>
      </c>
      <c r="R21" s="64">
        <v>0.37212990000000001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116</v>
      </c>
      <c r="D22" s="54" t="s">
        <v>84</v>
      </c>
      <c r="E22" s="54" t="s">
        <v>55</v>
      </c>
      <c r="F22" s="54" t="s">
        <v>56</v>
      </c>
      <c r="G22" s="54" t="s">
        <v>57</v>
      </c>
      <c r="H22" s="61">
        <v>610.5</v>
      </c>
      <c r="I22" s="54" t="s">
        <v>54</v>
      </c>
      <c r="J22" s="58"/>
      <c r="K22" s="55"/>
      <c r="L22" s="53"/>
      <c r="M22" s="62" t="s">
        <v>107</v>
      </c>
      <c r="N22" s="58"/>
      <c r="O22" s="56"/>
      <c r="P22" s="51">
        <v>48230511523</v>
      </c>
      <c r="Q22" s="51" t="s">
        <v>121</v>
      </c>
      <c r="R22" s="64">
        <v>0.93223349999999994</v>
      </c>
    </row>
    <row r="23" spans="1:18" s="52" customFormat="1" ht="25.2" customHeight="1" x14ac:dyDescent="0.3">
      <c r="A23" s="40">
        <v>9</v>
      </c>
      <c r="B23" s="40" t="s">
        <v>88</v>
      </c>
      <c r="C23" s="53" t="s">
        <v>116</v>
      </c>
      <c r="D23" s="54" t="s">
        <v>84</v>
      </c>
      <c r="E23" s="54" t="s">
        <v>55</v>
      </c>
      <c r="F23" s="54" t="s">
        <v>56</v>
      </c>
      <c r="G23" s="54" t="s">
        <v>57</v>
      </c>
      <c r="H23" s="61">
        <v>46</v>
      </c>
      <c r="I23" s="54" t="s">
        <v>54</v>
      </c>
      <c r="J23" s="58"/>
      <c r="K23" s="55"/>
      <c r="L23" s="53"/>
      <c r="M23" s="62" t="s">
        <v>107</v>
      </c>
      <c r="N23" s="58"/>
      <c r="O23" s="56"/>
      <c r="P23" s="51">
        <v>48230511523</v>
      </c>
      <c r="Q23" s="51" t="s">
        <v>121</v>
      </c>
      <c r="R23" s="64">
        <v>7.0241999999999985E-2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116</v>
      </c>
      <c r="D24" s="54" t="s">
        <v>84</v>
      </c>
      <c r="E24" s="54" t="s">
        <v>55</v>
      </c>
      <c r="F24" s="54" t="s">
        <v>58</v>
      </c>
      <c r="G24" s="54" t="s">
        <v>59</v>
      </c>
      <c r="H24" s="61">
        <v>37</v>
      </c>
      <c r="I24" s="54" t="s">
        <v>54</v>
      </c>
      <c r="J24" s="58"/>
      <c r="K24" s="55"/>
      <c r="L24" s="53"/>
      <c r="M24" s="62" t="s">
        <v>107</v>
      </c>
      <c r="N24" s="58"/>
      <c r="O24" s="56"/>
      <c r="P24" s="51">
        <v>48230511523</v>
      </c>
      <c r="Q24" s="51" t="s">
        <v>121</v>
      </c>
      <c r="R24" s="64">
        <v>6.3603000000000007E-2</v>
      </c>
    </row>
    <row r="25" spans="1:18" s="52" customFormat="1" ht="25.2" customHeight="1" x14ac:dyDescent="0.3">
      <c r="A25" s="40">
        <v>11</v>
      </c>
      <c r="B25" s="40" t="s">
        <v>88</v>
      </c>
      <c r="C25" s="53" t="s">
        <v>116</v>
      </c>
      <c r="D25" s="54" t="s">
        <v>84</v>
      </c>
      <c r="E25" s="54" t="s">
        <v>55</v>
      </c>
      <c r="F25" s="54" t="s">
        <v>58</v>
      </c>
      <c r="G25" s="54" t="s">
        <v>59</v>
      </c>
      <c r="H25" s="61">
        <v>5479</v>
      </c>
      <c r="I25" s="54" t="s">
        <v>54</v>
      </c>
      <c r="J25" s="58"/>
      <c r="K25" s="55"/>
      <c r="L25" s="53"/>
      <c r="M25" s="62" t="s">
        <v>107</v>
      </c>
      <c r="N25" s="58"/>
      <c r="O25" s="56"/>
      <c r="P25" s="51">
        <v>48230511523</v>
      </c>
      <c r="Q25" s="51" t="s">
        <v>121</v>
      </c>
      <c r="R25" s="64">
        <v>9.4184009999999994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116</v>
      </c>
      <c r="D26" s="54" t="s">
        <v>84</v>
      </c>
      <c r="E26" s="54" t="s">
        <v>55</v>
      </c>
      <c r="F26" s="54" t="s">
        <v>58</v>
      </c>
      <c r="G26" s="54" t="s">
        <v>59</v>
      </c>
      <c r="H26" s="61">
        <v>2178.6999999999998</v>
      </c>
      <c r="I26" s="54" t="s">
        <v>54</v>
      </c>
      <c r="J26" s="58"/>
      <c r="K26" s="55"/>
      <c r="L26" s="53"/>
      <c r="M26" s="62" t="s">
        <v>107</v>
      </c>
      <c r="N26" s="58"/>
      <c r="O26" s="56"/>
      <c r="P26" s="51">
        <v>48230511523</v>
      </c>
      <c r="Q26" s="51" t="s">
        <v>121</v>
      </c>
      <c r="R26" s="64">
        <v>3.7451852999999997</v>
      </c>
    </row>
    <row r="27" spans="1:18" s="52" customFormat="1" ht="25.2" customHeight="1" x14ac:dyDescent="0.3">
      <c r="A27" s="40">
        <v>13</v>
      </c>
      <c r="B27" s="40" t="s">
        <v>88</v>
      </c>
      <c r="C27" s="53" t="s">
        <v>116</v>
      </c>
      <c r="D27" s="54" t="s">
        <v>84</v>
      </c>
      <c r="E27" s="54" t="s">
        <v>55</v>
      </c>
      <c r="F27" s="54" t="s">
        <v>58</v>
      </c>
      <c r="G27" s="54" t="s">
        <v>59</v>
      </c>
      <c r="H27" s="61">
        <v>3</v>
      </c>
      <c r="I27" s="54" t="s">
        <v>54</v>
      </c>
      <c r="J27" s="58"/>
      <c r="K27" s="55"/>
      <c r="L27" s="53"/>
      <c r="M27" s="62" t="s">
        <v>107</v>
      </c>
      <c r="N27" s="58"/>
      <c r="O27" s="56"/>
      <c r="P27" s="51">
        <v>48230511523</v>
      </c>
      <c r="Q27" s="51" t="s">
        <v>121</v>
      </c>
      <c r="R27" s="64">
        <v>5.1570000000000001E-3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116</v>
      </c>
      <c r="D28" s="54" t="s">
        <v>84</v>
      </c>
      <c r="E28" s="54" t="s">
        <v>55</v>
      </c>
      <c r="F28" s="54" t="s">
        <v>58</v>
      </c>
      <c r="G28" s="54" t="s">
        <v>59</v>
      </c>
      <c r="H28" s="61">
        <v>174</v>
      </c>
      <c r="I28" s="54" t="s">
        <v>54</v>
      </c>
      <c r="J28" s="58"/>
      <c r="K28" s="55"/>
      <c r="L28" s="53"/>
      <c r="M28" s="62" t="s">
        <v>107</v>
      </c>
      <c r="N28" s="58"/>
      <c r="O28" s="56"/>
      <c r="P28" s="51">
        <v>48230511523</v>
      </c>
      <c r="Q28" s="51" t="s">
        <v>121</v>
      </c>
      <c r="R28" s="64">
        <v>0.29910599999999998</v>
      </c>
    </row>
    <row r="29" spans="1:18" s="52" customFormat="1" ht="25.2" customHeight="1" x14ac:dyDescent="0.3">
      <c r="A29" s="40">
        <v>15</v>
      </c>
      <c r="B29" s="40" t="s">
        <v>88</v>
      </c>
      <c r="C29" s="53" t="s">
        <v>116</v>
      </c>
      <c r="D29" s="54" t="s">
        <v>84</v>
      </c>
      <c r="E29" s="54" t="s">
        <v>60</v>
      </c>
      <c r="F29" s="54" t="s">
        <v>56</v>
      </c>
      <c r="G29" s="54" t="s">
        <v>61</v>
      </c>
      <c r="H29" s="61">
        <v>60.9</v>
      </c>
      <c r="I29" s="54" t="s">
        <v>54</v>
      </c>
      <c r="J29" s="58"/>
      <c r="K29" s="55"/>
      <c r="L29" s="53"/>
      <c r="M29" s="62" t="s">
        <v>107</v>
      </c>
      <c r="N29" s="58"/>
      <c r="O29" s="56"/>
      <c r="P29" s="51">
        <v>48230511523</v>
      </c>
      <c r="Q29" s="51" t="s">
        <v>121</v>
      </c>
      <c r="R29" s="64">
        <v>0.1060878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116</v>
      </c>
      <c r="D30" s="54" t="s">
        <v>84</v>
      </c>
      <c r="E30" s="54" t="s">
        <v>60</v>
      </c>
      <c r="F30" s="54" t="s">
        <v>56</v>
      </c>
      <c r="G30" s="54" t="s">
        <v>61</v>
      </c>
      <c r="H30" s="61">
        <v>291</v>
      </c>
      <c r="I30" s="54" t="s">
        <v>54</v>
      </c>
      <c r="J30" s="58"/>
      <c r="K30" s="55"/>
      <c r="L30" s="53"/>
      <c r="M30" s="62" t="s">
        <v>107</v>
      </c>
      <c r="N30" s="58"/>
      <c r="O30" s="56"/>
      <c r="P30" s="51">
        <v>48230511523</v>
      </c>
      <c r="Q30" s="51" t="s">
        <v>121</v>
      </c>
      <c r="R30" s="64">
        <v>0.50692199999999998</v>
      </c>
    </row>
    <row r="31" spans="1:18" s="52" customFormat="1" ht="25.2" customHeight="1" x14ac:dyDescent="0.3">
      <c r="A31" s="40">
        <v>17</v>
      </c>
      <c r="B31" s="40" t="s">
        <v>88</v>
      </c>
      <c r="C31" s="53" t="s">
        <v>116</v>
      </c>
      <c r="D31" s="54" t="s">
        <v>84</v>
      </c>
      <c r="E31" s="54" t="s">
        <v>60</v>
      </c>
      <c r="F31" s="54" t="s">
        <v>56</v>
      </c>
      <c r="G31" s="54" t="s">
        <v>61</v>
      </c>
      <c r="H31" s="61">
        <v>81</v>
      </c>
      <c r="I31" s="54" t="s">
        <v>54</v>
      </c>
      <c r="J31" s="58"/>
      <c r="K31" s="55"/>
      <c r="L31" s="53"/>
      <c r="M31" s="62" t="s">
        <v>107</v>
      </c>
      <c r="N31" s="58"/>
      <c r="O31" s="56"/>
      <c r="P31" s="51">
        <v>48230511523</v>
      </c>
      <c r="Q31" s="51" t="s">
        <v>121</v>
      </c>
      <c r="R31" s="64">
        <v>0.14110200000000001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116</v>
      </c>
      <c r="D32" s="54" t="s">
        <v>84</v>
      </c>
      <c r="E32" s="54" t="s">
        <v>60</v>
      </c>
      <c r="F32" s="54" t="s">
        <v>56</v>
      </c>
      <c r="G32" s="54" t="s">
        <v>61</v>
      </c>
      <c r="H32" s="61">
        <v>1425</v>
      </c>
      <c r="I32" s="54" t="s">
        <v>54</v>
      </c>
      <c r="J32" s="58"/>
      <c r="K32" s="55"/>
      <c r="L32" s="53"/>
      <c r="M32" s="62" t="s">
        <v>107</v>
      </c>
      <c r="N32" s="58"/>
      <c r="O32" s="56"/>
      <c r="P32" s="51">
        <v>48230511523</v>
      </c>
      <c r="Q32" s="51" t="s">
        <v>121</v>
      </c>
      <c r="R32" s="64">
        <v>2.4823499999999998</v>
      </c>
    </row>
    <row r="33" spans="1:18" s="52" customFormat="1" ht="25.2" customHeight="1" x14ac:dyDescent="0.3">
      <c r="A33" s="40">
        <v>19</v>
      </c>
      <c r="B33" s="40" t="s">
        <v>88</v>
      </c>
      <c r="C33" s="53" t="s">
        <v>116</v>
      </c>
      <c r="D33" s="54" t="s">
        <v>84</v>
      </c>
      <c r="E33" s="54" t="s">
        <v>60</v>
      </c>
      <c r="F33" s="54" t="s">
        <v>58</v>
      </c>
      <c r="G33" s="54" t="s">
        <v>62</v>
      </c>
      <c r="H33" s="61">
        <v>5254</v>
      </c>
      <c r="I33" s="54" t="s">
        <v>54</v>
      </c>
      <c r="J33" s="58"/>
      <c r="K33" s="55"/>
      <c r="L33" s="53"/>
      <c r="M33" s="62" t="s">
        <v>107</v>
      </c>
      <c r="N33" s="58"/>
      <c r="O33" s="56"/>
      <c r="P33" s="51">
        <v>48230511523</v>
      </c>
      <c r="Q33" s="51" t="s">
        <v>121</v>
      </c>
      <c r="R33" s="64">
        <v>9.8932819999999992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116</v>
      </c>
      <c r="D34" s="54" t="s">
        <v>84</v>
      </c>
      <c r="E34" s="54" t="s">
        <v>60</v>
      </c>
      <c r="F34" s="54" t="s">
        <v>58</v>
      </c>
      <c r="G34" s="54" t="s">
        <v>62</v>
      </c>
      <c r="H34" s="61">
        <v>5186</v>
      </c>
      <c r="I34" s="54" t="s">
        <v>54</v>
      </c>
      <c r="J34" s="58"/>
      <c r="K34" s="55"/>
      <c r="L34" s="53"/>
      <c r="M34" s="62" t="s">
        <v>107</v>
      </c>
      <c r="N34" s="58"/>
      <c r="O34" s="56"/>
      <c r="P34" s="51">
        <v>48230511523</v>
      </c>
      <c r="Q34" s="51" t="s">
        <v>121</v>
      </c>
      <c r="R34" s="64">
        <v>9.7652380000000001</v>
      </c>
    </row>
    <row r="35" spans="1:18" s="52" customFormat="1" ht="25.2" customHeight="1" x14ac:dyDescent="0.3">
      <c r="A35" s="40">
        <v>21</v>
      </c>
      <c r="B35" s="40" t="s">
        <v>88</v>
      </c>
      <c r="C35" s="53" t="s">
        <v>116</v>
      </c>
      <c r="D35" s="54" t="s">
        <v>84</v>
      </c>
      <c r="E35" s="54" t="s">
        <v>60</v>
      </c>
      <c r="F35" s="54" t="s">
        <v>58</v>
      </c>
      <c r="G35" s="54" t="s">
        <v>62</v>
      </c>
      <c r="H35" s="61">
        <v>3690</v>
      </c>
      <c r="I35" s="54" t="s">
        <v>54</v>
      </c>
      <c r="J35" s="58"/>
      <c r="K35" s="55"/>
      <c r="L35" s="53"/>
      <c r="M35" s="62" t="s">
        <v>107</v>
      </c>
      <c r="N35" s="58"/>
      <c r="O35" s="56"/>
      <c r="P35" s="51">
        <v>48230511523</v>
      </c>
      <c r="Q35" s="51" t="s">
        <v>121</v>
      </c>
      <c r="R35" s="64">
        <v>6.9482700000000008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116</v>
      </c>
      <c r="D36" s="54" t="s">
        <v>84</v>
      </c>
      <c r="E36" s="54" t="s">
        <v>60</v>
      </c>
      <c r="F36" s="54" t="s">
        <v>58</v>
      </c>
      <c r="G36" s="54" t="s">
        <v>62</v>
      </c>
      <c r="H36" s="61">
        <v>2213</v>
      </c>
      <c r="I36" s="54" t="s">
        <v>54</v>
      </c>
      <c r="J36" s="58"/>
      <c r="K36" s="55"/>
      <c r="L36" s="53"/>
      <c r="M36" s="62" t="s">
        <v>107</v>
      </c>
      <c r="N36" s="58"/>
      <c r="O36" s="56"/>
      <c r="P36" s="51">
        <v>48230511523</v>
      </c>
      <c r="Q36" s="51" t="s">
        <v>121</v>
      </c>
      <c r="R36" s="64">
        <v>4.1670789999999993</v>
      </c>
    </row>
    <row r="37" spans="1:18" s="52" customFormat="1" ht="25.2" customHeight="1" x14ac:dyDescent="0.3">
      <c r="A37" s="40">
        <v>23</v>
      </c>
      <c r="B37" s="40" t="s">
        <v>88</v>
      </c>
      <c r="C37" s="53" t="s">
        <v>116</v>
      </c>
      <c r="D37" s="54" t="s">
        <v>84</v>
      </c>
      <c r="E37" s="54" t="s">
        <v>60</v>
      </c>
      <c r="F37" s="54" t="s">
        <v>58</v>
      </c>
      <c r="G37" s="54" t="s">
        <v>62</v>
      </c>
      <c r="H37" s="61">
        <v>18316</v>
      </c>
      <c r="I37" s="54" t="s">
        <v>54</v>
      </c>
      <c r="J37" s="58"/>
      <c r="K37" s="55"/>
      <c r="L37" s="53"/>
      <c r="M37" s="62" t="s">
        <v>107</v>
      </c>
      <c r="N37" s="58"/>
      <c r="O37" s="56"/>
      <c r="P37" s="51">
        <v>48230511523</v>
      </c>
      <c r="Q37" s="51" t="s">
        <v>121</v>
      </c>
      <c r="R37" s="64">
        <v>34.489027999999998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116</v>
      </c>
      <c r="D38" s="54" t="s">
        <v>84</v>
      </c>
      <c r="E38" s="54" t="s">
        <v>60</v>
      </c>
      <c r="F38" s="54" t="s">
        <v>58</v>
      </c>
      <c r="G38" s="54" t="s">
        <v>62</v>
      </c>
      <c r="H38" s="61">
        <v>929</v>
      </c>
      <c r="I38" s="54" t="s">
        <v>54</v>
      </c>
      <c r="J38" s="58"/>
      <c r="K38" s="55"/>
      <c r="L38" s="53"/>
      <c r="M38" s="62" t="s">
        <v>107</v>
      </c>
      <c r="N38" s="58"/>
      <c r="O38" s="56"/>
      <c r="P38" s="51">
        <v>48230511523</v>
      </c>
      <c r="Q38" s="51" t="s">
        <v>121</v>
      </c>
      <c r="R38" s="64">
        <v>1.7493069999999999</v>
      </c>
    </row>
    <row r="39" spans="1:18" s="52" customFormat="1" ht="25.2" customHeight="1" x14ac:dyDescent="0.3">
      <c r="A39" s="40">
        <v>25</v>
      </c>
      <c r="B39" s="40" t="s">
        <v>88</v>
      </c>
      <c r="C39" s="53" t="s">
        <v>116</v>
      </c>
      <c r="D39" s="54" t="s">
        <v>84</v>
      </c>
      <c r="E39" s="54" t="s">
        <v>52</v>
      </c>
      <c r="F39" s="54" t="s">
        <v>56</v>
      </c>
      <c r="G39" s="54" t="s">
        <v>63</v>
      </c>
      <c r="H39" s="61">
        <v>1483</v>
      </c>
      <c r="I39" s="54" t="s">
        <v>54</v>
      </c>
      <c r="J39" s="58"/>
      <c r="K39" s="55"/>
      <c r="L39" s="53"/>
      <c r="M39" s="62" t="s">
        <v>107</v>
      </c>
      <c r="N39" s="58"/>
      <c r="O39" s="56"/>
      <c r="P39" s="51">
        <v>48230501522</v>
      </c>
      <c r="Q39" s="51" t="s">
        <v>120</v>
      </c>
      <c r="R39" s="64">
        <v>1.4165260079999999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116</v>
      </c>
      <c r="D40" s="54" t="s">
        <v>84</v>
      </c>
      <c r="E40" s="54" t="s">
        <v>52</v>
      </c>
      <c r="F40" s="54" t="s">
        <v>56</v>
      </c>
      <c r="G40" s="54" t="s">
        <v>63</v>
      </c>
      <c r="H40" s="61">
        <v>414</v>
      </c>
      <c r="I40" s="54" t="s">
        <v>54</v>
      </c>
      <c r="J40" s="58"/>
      <c r="K40" s="55"/>
      <c r="L40" s="53"/>
      <c r="M40" s="62" t="s">
        <v>107</v>
      </c>
      <c r="N40" s="58"/>
      <c r="O40" s="56"/>
      <c r="P40" s="51">
        <v>48230501522</v>
      </c>
      <c r="Q40" s="51" t="s">
        <v>120</v>
      </c>
      <c r="R40" s="64">
        <v>0.39544286400000001</v>
      </c>
    </row>
    <row r="41" spans="1:18" s="52" customFormat="1" ht="25.2" customHeight="1" x14ac:dyDescent="0.3">
      <c r="A41" s="40">
        <v>27</v>
      </c>
      <c r="B41" s="40" t="s">
        <v>88</v>
      </c>
      <c r="C41" s="53" t="s">
        <v>116</v>
      </c>
      <c r="D41" s="54" t="s">
        <v>84</v>
      </c>
      <c r="E41" s="54" t="s">
        <v>52</v>
      </c>
      <c r="F41" s="54" t="s">
        <v>64</v>
      </c>
      <c r="G41" s="54" t="s">
        <v>65</v>
      </c>
      <c r="H41" s="61">
        <v>2057.1999999999998</v>
      </c>
      <c r="I41" s="54" t="s">
        <v>54</v>
      </c>
      <c r="J41" s="58"/>
      <c r="K41" s="55"/>
      <c r="L41" s="53"/>
      <c r="M41" s="62" t="s">
        <v>107</v>
      </c>
      <c r="N41" s="58"/>
      <c r="O41" s="56"/>
      <c r="P41" s="51">
        <v>48230501522</v>
      </c>
      <c r="Q41" s="51" t="s">
        <v>120</v>
      </c>
      <c r="R41" s="64">
        <v>2.5406419999999996</v>
      </c>
    </row>
    <row r="42" spans="1:18" s="52" customFormat="1" ht="25.2" customHeight="1" x14ac:dyDescent="0.3">
      <c r="A42" s="53">
        <v>28</v>
      </c>
      <c r="B42" s="53" t="s">
        <v>88</v>
      </c>
      <c r="C42" s="53" t="s">
        <v>116</v>
      </c>
      <c r="D42" s="54" t="s">
        <v>84</v>
      </c>
      <c r="E42" s="54" t="s">
        <v>52</v>
      </c>
      <c r="F42" s="54" t="s">
        <v>64</v>
      </c>
      <c r="G42" s="54" t="s">
        <v>65</v>
      </c>
      <c r="H42" s="61">
        <v>13429</v>
      </c>
      <c r="I42" s="54" t="s">
        <v>54</v>
      </c>
      <c r="J42" s="58"/>
      <c r="K42" s="55"/>
      <c r="L42" s="53"/>
      <c r="M42" s="62" t="s">
        <v>107</v>
      </c>
      <c r="N42" s="58"/>
      <c r="O42" s="56"/>
      <c r="P42" s="51">
        <v>48230501522</v>
      </c>
      <c r="Q42" s="51" t="s">
        <v>120</v>
      </c>
      <c r="R42" s="64">
        <v>16.584815000000003</v>
      </c>
    </row>
    <row r="43" spans="1:18" s="52" customFormat="1" ht="25.2" customHeight="1" x14ac:dyDescent="0.3">
      <c r="A43" s="40">
        <v>29</v>
      </c>
      <c r="B43" s="40" t="s">
        <v>88</v>
      </c>
      <c r="C43" s="53" t="s">
        <v>116</v>
      </c>
      <c r="D43" s="54" t="s">
        <v>84</v>
      </c>
      <c r="E43" s="54" t="s">
        <v>52</v>
      </c>
      <c r="F43" s="54" t="s">
        <v>64</v>
      </c>
      <c r="G43" s="54" t="s">
        <v>65</v>
      </c>
      <c r="H43" s="61">
        <v>18729</v>
      </c>
      <c r="I43" s="54" t="s">
        <v>54</v>
      </c>
      <c r="J43" s="58"/>
      <c r="K43" s="55"/>
      <c r="L43" s="53"/>
      <c r="M43" s="62" t="s">
        <v>107</v>
      </c>
      <c r="N43" s="58"/>
      <c r="O43" s="56"/>
      <c r="P43" s="51">
        <v>48230501522</v>
      </c>
      <c r="Q43" s="51" t="s">
        <v>120</v>
      </c>
      <c r="R43" s="64">
        <v>23.130315000000003</v>
      </c>
    </row>
    <row r="44" spans="1:18" s="52" customFormat="1" ht="25.2" customHeight="1" x14ac:dyDescent="0.3">
      <c r="A44" s="53">
        <v>30</v>
      </c>
      <c r="B44" s="53" t="s">
        <v>88</v>
      </c>
      <c r="C44" s="53" t="s">
        <v>116</v>
      </c>
      <c r="D44" s="54" t="s">
        <v>84</v>
      </c>
      <c r="E44" s="54" t="s">
        <v>52</v>
      </c>
      <c r="F44" s="54" t="s">
        <v>64</v>
      </c>
      <c r="G44" s="54" t="s">
        <v>65</v>
      </c>
      <c r="H44" s="61">
        <v>14256</v>
      </c>
      <c r="I44" s="54" t="s">
        <v>54</v>
      </c>
      <c r="J44" s="58"/>
      <c r="K44" s="55"/>
      <c r="L44" s="53"/>
      <c r="M44" s="62" t="s">
        <v>107</v>
      </c>
      <c r="N44" s="58"/>
      <c r="O44" s="56"/>
      <c r="P44" s="51">
        <v>48230501522</v>
      </c>
      <c r="Q44" s="51" t="s">
        <v>120</v>
      </c>
      <c r="R44" s="64">
        <v>17.606159999999999</v>
      </c>
    </row>
    <row r="45" spans="1:18" s="52" customFormat="1" ht="25.2" customHeight="1" x14ac:dyDescent="0.3">
      <c r="A45" s="40">
        <v>31</v>
      </c>
      <c r="B45" s="40" t="s">
        <v>88</v>
      </c>
      <c r="C45" s="53" t="s">
        <v>116</v>
      </c>
      <c r="D45" s="54" t="s">
        <v>84</v>
      </c>
      <c r="E45" s="54" t="s">
        <v>52</v>
      </c>
      <c r="F45" s="54" t="s">
        <v>64</v>
      </c>
      <c r="G45" s="54" t="s">
        <v>65</v>
      </c>
      <c r="H45" s="61">
        <v>2345</v>
      </c>
      <c r="I45" s="54" t="s">
        <v>54</v>
      </c>
      <c r="J45" s="58"/>
      <c r="K45" s="55"/>
      <c r="L45" s="53"/>
      <c r="M45" s="62" t="s">
        <v>107</v>
      </c>
      <c r="N45" s="58"/>
      <c r="O45" s="56"/>
      <c r="P45" s="51">
        <v>48230501522</v>
      </c>
      <c r="Q45" s="51" t="s">
        <v>120</v>
      </c>
      <c r="R45" s="64">
        <v>2.8960750000000002</v>
      </c>
    </row>
    <row r="46" spans="1:18" s="52" customFormat="1" ht="25.2" customHeight="1" x14ac:dyDescent="0.3">
      <c r="A46" s="53">
        <v>32</v>
      </c>
      <c r="B46" s="53" t="s">
        <v>88</v>
      </c>
      <c r="C46" s="53" t="s">
        <v>116</v>
      </c>
      <c r="D46" s="54" t="s">
        <v>84</v>
      </c>
      <c r="E46" s="54" t="s">
        <v>68</v>
      </c>
      <c r="F46" s="54" t="s">
        <v>58</v>
      </c>
      <c r="G46" s="54" t="s">
        <v>83</v>
      </c>
      <c r="H46" s="61">
        <v>1159</v>
      </c>
      <c r="I46" s="54" t="s">
        <v>54</v>
      </c>
      <c r="J46" s="58"/>
      <c r="K46" s="55"/>
      <c r="L46" s="53"/>
      <c r="M46" s="62" t="s">
        <v>107</v>
      </c>
      <c r="N46" s="58"/>
      <c r="O46" s="56"/>
      <c r="P46" s="51">
        <v>48230511523</v>
      </c>
      <c r="Q46" s="51" t="s">
        <v>121</v>
      </c>
      <c r="R46" s="64">
        <v>2.1742839999999997</v>
      </c>
    </row>
    <row r="47" spans="1:18" s="52" customFormat="1" ht="25.2" customHeight="1" x14ac:dyDescent="0.3">
      <c r="A47" s="40">
        <v>33</v>
      </c>
      <c r="B47" s="40" t="s">
        <v>88</v>
      </c>
      <c r="C47" s="53" t="s">
        <v>116</v>
      </c>
      <c r="D47" s="54" t="s">
        <v>84</v>
      </c>
      <c r="E47" s="54" t="s">
        <v>68</v>
      </c>
      <c r="F47" s="54" t="s">
        <v>58</v>
      </c>
      <c r="G47" s="54" t="s">
        <v>83</v>
      </c>
      <c r="H47" s="61">
        <v>150</v>
      </c>
      <c r="I47" s="54" t="s">
        <v>54</v>
      </c>
      <c r="J47" s="58"/>
      <c r="K47" s="55"/>
      <c r="L47" s="53"/>
      <c r="M47" s="62" t="s">
        <v>107</v>
      </c>
      <c r="N47" s="58"/>
      <c r="O47" s="56"/>
      <c r="P47" s="51">
        <v>48230511523</v>
      </c>
      <c r="Q47" s="51" t="s">
        <v>121</v>
      </c>
      <c r="R47" s="64">
        <v>0.28139999999999998</v>
      </c>
    </row>
    <row r="48" spans="1:18" s="52" customFormat="1" ht="25.2" customHeight="1" x14ac:dyDescent="0.3">
      <c r="A48" s="53">
        <v>34</v>
      </c>
      <c r="B48" s="53" t="s">
        <v>88</v>
      </c>
      <c r="C48" s="53" t="s">
        <v>116</v>
      </c>
      <c r="D48" s="54" t="s">
        <v>84</v>
      </c>
      <c r="E48" s="54" t="s">
        <v>68</v>
      </c>
      <c r="F48" s="54" t="s">
        <v>58</v>
      </c>
      <c r="G48" s="54" t="s">
        <v>83</v>
      </c>
      <c r="H48" s="61">
        <v>376</v>
      </c>
      <c r="I48" s="54" t="s">
        <v>54</v>
      </c>
      <c r="J48" s="58"/>
      <c r="K48" s="55"/>
      <c r="L48" s="53"/>
      <c r="M48" s="62" t="s">
        <v>107</v>
      </c>
      <c r="N48" s="58"/>
      <c r="O48" s="56"/>
      <c r="P48" s="51">
        <v>48230511523</v>
      </c>
      <c r="Q48" s="51" t="s">
        <v>121</v>
      </c>
      <c r="R48" s="64">
        <v>0.705376</v>
      </c>
    </row>
    <row r="49" spans="1:18" s="52" customFormat="1" ht="25.2" customHeight="1" x14ac:dyDescent="0.3">
      <c r="A49" s="40">
        <v>35</v>
      </c>
      <c r="B49" s="40" t="s">
        <v>88</v>
      </c>
      <c r="C49" s="53" t="s">
        <v>116</v>
      </c>
      <c r="D49" s="54" t="s">
        <v>84</v>
      </c>
      <c r="E49" s="54" t="s">
        <v>68</v>
      </c>
      <c r="F49" s="54" t="s">
        <v>56</v>
      </c>
      <c r="G49" s="54" t="s">
        <v>69</v>
      </c>
      <c r="H49" s="61">
        <v>2182</v>
      </c>
      <c r="I49" s="54" t="s">
        <v>54</v>
      </c>
      <c r="J49" s="58"/>
      <c r="K49" s="55"/>
      <c r="L49" s="53"/>
      <c r="M49" s="62" t="s">
        <v>107</v>
      </c>
      <c r="N49" s="58"/>
      <c r="O49" s="56"/>
      <c r="P49" s="54">
        <v>48230511523</v>
      </c>
      <c r="Q49" s="51" t="s">
        <v>121</v>
      </c>
      <c r="R49" s="64">
        <v>3.8184999999999998</v>
      </c>
    </row>
    <row r="50" spans="1:18" s="52" customFormat="1" ht="25.2" customHeight="1" x14ac:dyDescent="0.3">
      <c r="A50" s="53">
        <v>36</v>
      </c>
      <c r="B50" s="53" t="s">
        <v>88</v>
      </c>
      <c r="C50" s="53" t="s">
        <v>116</v>
      </c>
      <c r="D50" s="54" t="s">
        <v>84</v>
      </c>
      <c r="E50" s="54" t="s">
        <v>68</v>
      </c>
      <c r="F50" s="54" t="s">
        <v>56</v>
      </c>
      <c r="G50" s="54" t="s">
        <v>69</v>
      </c>
      <c r="H50" s="61">
        <v>50</v>
      </c>
      <c r="I50" s="54" t="s">
        <v>54</v>
      </c>
      <c r="J50" s="58"/>
      <c r="K50" s="55"/>
      <c r="L50" s="53"/>
      <c r="M50" s="62" t="s">
        <v>107</v>
      </c>
      <c r="N50" s="58"/>
      <c r="O50" s="56"/>
      <c r="P50" s="54">
        <v>48230511523</v>
      </c>
      <c r="Q50" s="51" t="s">
        <v>121</v>
      </c>
      <c r="R50" s="64">
        <v>8.7499999999999994E-2</v>
      </c>
    </row>
    <row r="51" spans="1:18" s="52" customFormat="1" ht="25.2" customHeight="1" x14ac:dyDescent="0.3">
      <c r="A51" s="40">
        <v>37</v>
      </c>
      <c r="B51" s="40" t="s">
        <v>88</v>
      </c>
      <c r="C51" s="53" t="s">
        <v>116</v>
      </c>
      <c r="D51" s="54" t="s">
        <v>84</v>
      </c>
      <c r="E51" s="54" t="s">
        <v>68</v>
      </c>
      <c r="F51" s="54" t="s">
        <v>56</v>
      </c>
      <c r="G51" s="54" t="s">
        <v>69</v>
      </c>
      <c r="H51" s="61">
        <v>355</v>
      </c>
      <c r="I51" s="54" t="s">
        <v>54</v>
      </c>
      <c r="J51" s="58"/>
      <c r="K51" s="55"/>
      <c r="L51" s="53"/>
      <c r="M51" s="62" t="s">
        <v>107</v>
      </c>
      <c r="N51" s="58"/>
      <c r="O51" s="56"/>
      <c r="P51" s="54">
        <v>48230511523</v>
      </c>
      <c r="Q51" s="51" t="s">
        <v>121</v>
      </c>
      <c r="R51" s="64">
        <v>0.62124999999999997</v>
      </c>
    </row>
    <row r="52" spans="1:18" s="52" customFormat="1" ht="25.2" customHeight="1" x14ac:dyDescent="0.3">
      <c r="A52" s="53">
        <v>38</v>
      </c>
      <c r="B52" s="53" t="s">
        <v>88</v>
      </c>
      <c r="C52" s="53" t="s">
        <v>116</v>
      </c>
      <c r="D52" s="54" t="s">
        <v>84</v>
      </c>
      <c r="E52" s="54" t="s">
        <v>70</v>
      </c>
      <c r="F52" s="54" t="s">
        <v>71</v>
      </c>
      <c r="G52" s="54" t="s">
        <v>72</v>
      </c>
      <c r="H52" s="61">
        <v>14507</v>
      </c>
      <c r="I52" s="54" t="s">
        <v>54</v>
      </c>
      <c r="J52" s="58"/>
      <c r="K52" s="55"/>
      <c r="L52" s="53"/>
      <c r="M52" s="62" t="s">
        <v>107</v>
      </c>
      <c r="N52" s="58"/>
      <c r="O52" s="56"/>
      <c r="P52" s="51">
        <v>48230511523</v>
      </c>
      <c r="Q52" s="51" t="s">
        <v>121</v>
      </c>
      <c r="R52" s="64">
        <v>32.249060999999998</v>
      </c>
    </row>
    <row r="53" spans="1:18" s="52" customFormat="1" ht="25.2" customHeight="1" x14ac:dyDescent="0.3">
      <c r="A53" s="40">
        <v>39</v>
      </c>
      <c r="B53" s="40" t="s">
        <v>88</v>
      </c>
      <c r="C53" s="53" t="s">
        <v>116</v>
      </c>
      <c r="D53" s="54" t="s">
        <v>84</v>
      </c>
      <c r="E53" s="54" t="s">
        <v>70</v>
      </c>
      <c r="F53" s="54" t="s">
        <v>71</v>
      </c>
      <c r="G53" s="54" t="s">
        <v>72</v>
      </c>
      <c r="H53" s="61">
        <v>729</v>
      </c>
      <c r="I53" s="54" t="s">
        <v>54</v>
      </c>
      <c r="J53" s="58"/>
      <c r="K53" s="55"/>
      <c r="L53" s="53"/>
      <c r="M53" s="62" t="s">
        <v>107</v>
      </c>
      <c r="N53" s="58"/>
      <c r="O53" s="56"/>
      <c r="P53" s="51">
        <v>48230511523</v>
      </c>
      <c r="Q53" s="51" t="s">
        <v>121</v>
      </c>
      <c r="R53" s="64">
        <v>1.6205670000000001</v>
      </c>
    </row>
    <row r="54" spans="1:18" s="52" customFormat="1" ht="25.2" customHeight="1" x14ac:dyDescent="0.3">
      <c r="A54" s="53">
        <v>40</v>
      </c>
      <c r="B54" s="53" t="s">
        <v>88</v>
      </c>
      <c r="C54" s="53" t="s">
        <v>116</v>
      </c>
      <c r="D54" s="54" t="s">
        <v>84</v>
      </c>
      <c r="E54" s="54" t="s">
        <v>70</v>
      </c>
      <c r="F54" s="54" t="s">
        <v>71</v>
      </c>
      <c r="G54" s="54" t="s">
        <v>72</v>
      </c>
      <c r="H54" s="61">
        <v>2493</v>
      </c>
      <c r="I54" s="54" t="s">
        <v>54</v>
      </c>
      <c r="J54" s="58"/>
      <c r="K54" s="55"/>
      <c r="L54" s="53"/>
      <c r="M54" s="62" t="s">
        <v>107</v>
      </c>
      <c r="N54" s="58"/>
      <c r="O54" s="56"/>
      <c r="P54" s="54">
        <v>48230511523</v>
      </c>
      <c r="Q54" s="51" t="s">
        <v>121</v>
      </c>
      <c r="R54" s="64">
        <v>5.5419389999999993</v>
      </c>
    </row>
    <row r="55" spans="1:18" s="52" customFormat="1" ht="25.2" customHeight="1" x14ac:dyDescent="0.3">
      <c r="A55" s="40">
        <v>41</v>
      </c>
      <c r="B55" s="40" t="s">
        <v>88</v>
      </c>
      <c r="C55" s="53" t="s">
        <v>116</v>
      </c>
      <c r="D55" s="54" t="s">
        <v>84</v>
      </c>
      <c r="E55" s="54" t="s">
        <v>60</v>
      </c>
      <c r="F55" s="54" t="s">
        <v>85</v>
      </c>
      <c r="G55" s="54" t="s">
        <v>86</v>
      </c>
      <c r="H55" s="61">
        <v>563</v>
      </c>
      <c r="I55" s="54" t="s">
        <v>54</v>
      </c>
      <c r="J55" s="58"/>
      <c r="K55" s="55"/>
      <c r="L55" s="53"/>
      <c r="M55" s="62" t="s">
        <v>107</v>
      </c>
      <c r="N55" s="58"/>
      <c r="O55" s="56"/>
      <c r="P55" s="54">
        <v>48230511523</v>
      </c>
      <c r="Q55" s="51" t="s">
        <v>121</v>
      </c>
      <c r="R55" s="64">
        <v>1.7030750000000001</v>
      </c>
    </row>
    <row r="56" spans="1:18" s="52" customFormat="1" ht="25.2" customHeight="1" x14ac:dyDescent="0.3">
      <c r="A56" s="53">
        <v>42</v>
      </c>
      <c r="B56" s="53" t="s">
        <v>88</v>
      </c>
      <c r="C56" s="53" t="s">
        <v>116</v>
      </c>
      <c r="D56" s="54" t="s">
        <v>84</v>
      </c>
      <c r="E56" s="54" t="s">
        <v>60</v>
      </c>
      <c r="F56" s="54" t="s">
        <v>85</v>
      </c>
      <c r="G56" s="54" t="s">
        <v>86</v>
      </c>
      <c r="H56" s="61">
        <v>1080</v>
      </c>
      <c r="I56" s="54" t="s">
        <v>54</v>
      </c>
      <c r="J56" s="58"/>
      <c r="K56" s="55"/>
      <c r="L56" s="53"/>
      <c r="M56" s="62" t="s">
        <v>107</v>
      </c>
      <c r="N56" s="58"/>
      <c r="O56" s="56"/>
      <c r="P56" s="54">
        <v>48230511523</v>
      </c>
      <c r="Q56" s="51" t="s">
        <v>121</v>
      </c>
      <c r="R56" s="64">
        <v>3.2669999999999999</v>
      </c>
    </row>
    <row r="57" spans="1:18" s="52" customFormat="1" ht="25.2" customHeight="1" x14ac:dyDescent="0.3">
      <c r="A57" s="40">
        <v>43</v>
      </c>
      <c r="B57" s="40" t="s">
        <v>88</v>
      </c>
      <c r="C57" s="53" t="s">
        <v>116</v>
      </c>
      <c r="D57" s="54" t="s">
        <v>84</v>
      </c>
      <c r="E57" s="54" t="s">
        <v>60</v>
      </c>
      <c r="F57" s="54" t="s">
        <v>85</v>
      </c>
      <c r="G57" s="54" t="s">
        <v>86</v>
      </c>
      <c r="H57" s="61">
        <v>1270</v>
      </c>
      <c r="I57" s="54" t="s">
        <v>54</v>
      </c>
      <c r="J57" s="58"/>
      <c r="K57" s="55"/>
      <c r="L57" s="53"/>
      <c r="M57" s="62" t="s">
        <v>107</v>
      </c>
      <c r="N57" s="58"/>
      <c r="O57" s="56"/>
      <c r="P57" s="54">
        <v>48230511523</v>
      </c>
      <c r="Q57" s="51" t="s">
        <v>121</v>
      </c>
      <c r="R57" s="64">
        <v>3.8417500000000002</v>
      </c>
    </row>
    <row r="58" spans="1:18" s="52" customFormat="1" ht="25.2" customHeight="1" x14ac:dyDescent="0.3">
      <c r="A58" s="53">
        <v>44</v>
      </c>
      <c r="B58" s="53" t="s">
        <v>88</v>
      </c>
      <c r="C58" s="53" t="s">
        <v>116</v>
      </c>
      <c r="D58" s="54" t="s">
        <v>84</v>
      </c>
      <c r="E58" s="54" t="s">
        <v>70</v>
      </c>
      <c r="F58" s="54" t="s">
        <v>85</v>
      </c>
      <c r="G58" s="54" t="s">
        <v>104</v>
      </c>
      <c r="H58" s="61">
        <v>1486</v>
      </c>
      <c r="I58" s="54" t="s">
        <v>54</v>
      </c>
      <c r="J58" s="58"/>
      <c r="K58" s="55"/>
      <c r="L58" s="53"/>
      <c r="M58" s="62" t="s">
        <v>107</v>
      </c>
      <c r="N58" s="58"/>
      <c r="O58" s="56"/>
      <c r="P58" s="51">
        <v>48230511523</v>
      </c>
      <c r="Q58" s="51" t="s">
        <v>121</v>
      </c>
      <c r="R58" s="64">
        <v>4.2261839999999999</v>
      </c>
    </row>
    <row r="59" spans="1:18" s="52" customFormat="1" ht="25.2" customHeight="1" x14ac:dyDescent="0.3">
      <c r="A59" s="40">
        <v>45</v>
      </c>
      <c r="B59" s="40" t="s">
        <v>88</v>
      </c>
      <c r="C59" s="53" t="s">
        <v>116</v>
      </c>
      <c r="D59" s="54" t="s">
        <v>84</v>
      </c>
      <c r="E59" s="54" t="s">
        <v>70</v>
      </c>
      <c r="F59" s="54" t="s">
        <v>53</v>
      </c>
      <c r="G59" s="54" t="s">
        <v>79</v>
      </c>
      <c r="H59" s="61">
        <v>8</v>
      </c>
      <c r="I59" s="54" t="s">
        <v>54</v>
      </c>
      <c r="J59" s="58"/>
      <c r="K59" s="55"/>
      <c r="L59" s="53"/>
      <c r="M59" s="62" t="s">
        <v>107</v>
      </c>
      <c r="N59" s="58"/>
      <c r="O59" s="56"/>
      <c r="P59" s="51">
        <v>48230511523</v>
      </c>
      <c r="Q59" s="51" t="s">
        <v>121</v>
      </c>
      <c r="R59" s="64">
        <v>1.2816000000000001E-2</v>
      </c>
    </row>
    <row r="60" spans="1:18" s="52" customFormat="1" ht="25.2" customHeight="1" x14ac:dyDescent="0.3">
      <c r="A60" s="53">
        <v>46</v>
      </c>
      <c r="B60" s="53" t="s">
        <v>88</v>
      </c>
      <c r="C60" s="53" t="s">
        <v>116</v>
      </c>
      <c r="D60" s="54" t="s">
        <v>84</v>
      </c>
      <c r="E60" s="54" t="s">
        <v>70</v>
      </c>
      <c r="F60" s="54" t="s">
        <v>53</v>
      </c>
      <c r="G60" s="54" t="s">
        <v>79</v>
      </c>
      <c r="H60" s="61">
        <v>1618.9</v>
      </c>
      <c r="I60" s="54" t="s">
        <v>54</v>
      </c>
      <c r="J60" s="58"/>
      <c r="K60" s="55"/>
      <c r="L60" s="53"/>
      <c r="M60" s="62" t="s">
        <v>107</v>
      </c>
      <c r="N60" s="58"/>
      <c r="O60" s="56"/>
      <c r="P60" s="51">
        <v>48230511523</v>
      </c>
      <c r="Q60" s="51" t="s">
        <v>121</v>
      </c>
      <c r="R60" s="64">
        <v>2.5934778000000001</v>
      </c>
    </row>
    <row r="61" spans="1:18" s="52" customFormat="1" ht="25.2" customHeight="1" x14ac:dyDescent="0.3">
      <c r="A61" s="40">
        <v>47</v>
      </c>
      <c r="B61" s="40" t="s">
        <v>88</v>
      </c>
      <c r="C61" s="53" t="s">
        <v>116</v>
      </c>
      <c r="D61" s="54" t="s">
        <v>84</v>
      </c>
      <c r="E61" s="54" t="s">
        <v>70</v>
      </c>
      <c r="F61" s="54" t="s">
        <v>53</v>
      </c>
      <c r="G61" s="54" t="s">
        <v>79</v>
      </c>
      <c r="H61" s="61">
        <v>729</v>
      </c>
      <c r="I61" s="54" t="s">
        <v>54</v>
      </c>
      <c r="J61" s="58"/>
      <c r="K61" s="55"/>
      <c r="L61" s="53"/>
      <c r="M61" s="62" t="s">
        <v>107</v>
      </c>
      <c r="N61" s="58"/>
      <c r="O61" s="56"/>
      <c r="P61" s="54">
        <v>48230511523</v>
      </c>
      <c r="Q61" s="51" t="s">
        <v>121</v>
      </c>
      <c r="R61" s="64">
        <v>1.1678580000000003</v>
      </c>
    </row>
    <row r="62" spans="1:18" s="52" customFormat="1" ht="25.2" customHeight="1" x14ac:dyDescent="0.3">
      <c r="A62" s="53">
        <v>48</v>
      </c>
      <c r="B62" s="53" t="s">
        <v>88</v>
      </c>
      <c r="C62" s="53" t="s">
        <v>116</v>
      </c>
      <c r="D62" s="54" t="s">
        <v>84</v>
      </c>
      <c r="E62" s="54" t="s">
        <v>70</v>
      </c>
      <c r="F62" s="54" t="s">
        <v>53</v>
      </c>
      <c r="G62" s="54" t="s">
        <v>79</v>
      </c>
      <c r="H62" s="61">
        <v>193</v>
      </c>
      <c r="I62" s="54" t="s">
        <v>54</v>
      </c>
      <c r="J62" s="58"/>
      <c r="K62" s="55"/>
      <c r="L62" s="53"/>
      <c r="M62" s="62" t="s">
        <v>107</v>
      </c>
      <c r="N62" s="58"/>
      <c r="O62" s="56"/>
      <c r="P62" s="51">
        <v>48230511523</v>
      </c>
      <c r="Q62" s="51" t="s">
        <v>121</v>
      </c>
      <c r="R62" s="64">
        <v>0.30918600000000002</v>
      </c>
    </row>
    <row r="63" spans="1:18" s="52" customFormat="1" ht="25.2" customHeight="1" x14ac:dyDescent="0.3">
      <c r="A63" s="40">
        <v>49</v>
      </c>
      <c r="B63" s="40" t="s">
        <v>88</v>
      </c>
      <c r="C63" s="53" t="s">
        <v>116</v>
      </c>
      <c r="D63" s="54" t="s">
        <v>84</v>
      </c>
      <c r="E63" s="54" t="s">
        <v>70</v>
      </c>
      <c r="F63" s="54" t="s">
        <v>53</v>
      </c>
      <c r="G63" s="54" t="s">
        <v>79</v>
      </c>
      <c r="H63" s="61">
        <v>41.4</v>
      </c>
      <c r="I63" s="54" t="s">
        <v>54</v>
      </c>
      <c r="J63" s="58"/>
      <c r="K63" s="55"/>
      <c r="L63" s="53"/>
      <c r="M63" s="62" t="s">
        <v>107</v>
      </c>
      <c r="N63" s="58"/>
      <c r="O63" s="56"/>
      <c r="P63" s="51">
        <v>48230511523</v>
      </c>
      <c r="Q63" s="51" t="s">
        <v>121</v>
      </c>
      <c r="R63" s="64">
        <v>6.6322800000000001E-2</v>
      </c>
    </row>
    <row r="64" spans="1:18" s="52" customFormat="1" ht="25.2" customHeight="1" x14ac:dyDescent="0.3">
      <c r="A64" s="53">
        <v>50</v>
      </c>
      <c r="B64" s="53" t="s">
        <v>88</v>
      </c>
      <c r="C64" s="53" t="s">
        <v>116</v>
      </c>
      <c r="D64" s="54" t="s">
        <v>84</v>
      </c>
      <c r="E64" s="54" t="s">
        <v>70</v>
      </c>
      <c r="F64" s="54" t="s">
        <v>53</v>
      </c>
      <c r="G64" s="54" t="s">
        <v>79</v>
      </c>
      <c r="H64" s="61">
        <v>279</v>
      </c>
      <c r="I64" s="54" t="s">
        <v>54</v>
      </c>
      <c r="J64" s="58"/>
      <c r="K64" s="55"/>
      <c r="L64" s="53"/>
      <c r="M64" s="62" t="s">
        <v>107</v>
      </c>
      <c r="N64" s="58"/>
      <c r="O64" s="56"/>
      <c r="P64" s="54">
        <v>48230511523</v>
      </c>
      <c r="Q64" s="51" t="s">
        <v>121</v>
      </c>
      <c r="R64" s="64">
        <v>0.44695800000000002</v>
      </c>
    </row>
    <row r="65" spans="1:18" s="52" customFormat="1" ht="25.2" customHeight="1" x14ac:dyDescent="0.3">
      <c r="A65" s="40">
        <v>51</v>
      </c>
      <c r="B65" s="40" t="s">
        <v>88</v>
      </c>
      <c r="C65" s="53" t="s">
        <v>116</v>
      </c>
      <c r="D65" s="54" t="s">
        <v>84</v>
      </c>
      <c r="E65" s="54" t="s">
        <v>55</v>
      </c>
      <c r="F65" s="54" t="s">
        <v>58</v>
      </c>
      <c r="G65" s="54" t="s">
        <v>59</v>
      </c>
      <c r="H65" s="61">
        <v>586</v>
      </c>
      <c r="I65" s="54" t="s">
        <v>54</v>
      </c>
      <c r="J65" s="58"/>
      <c r="K65" s="55"/>
      <c r="L65" s="53"/>
      <c r="M65" s="62" t="s">
        <v>93</v>
      </c>
      <c r="N65" s="58"/>
      <c r="O65" s="56"/>
      <c r="P65" s="54">
        <v>48230511523</v>
      </c>
      <c r="Q65" s="51" t="s">
        <v>121</v>
      </c>
      <c r="R65" s="64">
        <v>1.007334</v>
      </c>
    </row>
    <row r="66" spans="1:18" s="52" customFormat="1" ht="25.2" customHeight="1" x14ac:dyDescent="0.3">
      <c r="A66" s="53">
        <v>52</v>
      </c>
      <c r="B66" s="53" t="s">
        <v>88</v>
      </c>
      <c r="C66" s="53" t="s">
        <v>116</v>
      </c>
      <c r="D66" s="54" t="s">
        <v>84</v>
      </c>
      <c r="E66" s="54" t="s">
        <v>55</v>
      </c>
      <c r="F66" s="54" t="s">
        <v>58</v>
      </c>
      <c r="G66" s="54" t="s">
        <v>59</v>
      </c>
      <c r="H66" s="61">
        <v>1</v>
      </c>
      <c r="I66" s="54" t="s">
        <v>54</v>
      </c>
      <c r="J66" s="58"/>
      <c r="K66" s="55"/>
      <c r="L66" s="53"/>
      <c r="M66" s="62" t="s">
        <v>93</v>
      </c>
      <c r="N66" s="58"/>
      <c r="O66" s="56"/>
      <c r="P66" s="54">
        <v>48230511523</v>
      </c>
      <c r="Q66" s="51" t="s">
        <v>121</v>
      </c>
      <c r="R66" s="64">
        <v>1.719E-3</v>
      </c>
    </row>
    <row r="67" spans="1:18" s="52" customFormat="1" ht="25.2" customHeight="1" x14ac:dyDescent="0.3">
      <c r="A67" s="40">
        <v>53</v>
      </c>
      <c r="B67" s="40" t="s">
        <v>88</v>
      </c>
      <c r="C67" s="53" t="s">
        <v>116</v>
      </c>
      <c r="D67" s="54" t="s">
        <v>84</v>
      </c>
      <c r="E67" s="54" t="s">
        <v>55</v>
      </c>
      <c r="F67" s="54" t="s">
        <v>58</v>
      </c>
      <c r="G67" s="54" t="s">
        <v>59</v>
      </c>
      <c r="H67" s="61">
        <v>253</v>
      </c>
      <c r="I67" s="54" t="s">
        <v>54</v>
      </c>
      <c r="J67" s="58"/>
      <c r="K67" s="55"/>
      <c r="L67" s="53"/>
      <c r="M67" s="62" t="s">
        <v>93</v>
      </c>
      <c r="N67" s="58"/>
      <c r="O67" s="56"/>
      <c r="P67" s="54">
        <v>48230511523</v>
      </c>
      <c r="Q67" s="51" t="s">
        <v>121</v>
      </c>
      <c r="R67" s="64">
        <v>0.43490700000000004</v>
      </c>
    </row>
    <row r="68" spans="1:18" s="52" customFormat="1" ht="25.2" customHeight="1" x14ac:dyDescent="0.3">
      <c r="A68" s="53">
        <v>54</v>
      </c>
      <c r="B68" s="53" t="s">
        <v>88</v>
      </c>
      <c r="C68" s="53" t="s">
        <v>116</v>
      </c>
      <c r="D68" s="54" t="s">
        <v>84</v>
      </c>
      <c r="E68" s="54" t="s">
        <v>55</v>
      </c>
      <c r="F68" s="54" t="s">
        <v>58</v>
      </c>
      <c r="G68" s="54" t="s">
        <v>59</v>
      </c>
      <c r="H68" s="61">
        <v>886</v>
      </c>
      <c r="I68" s="54" t="s">
        <v>54</v>
      </c>
      <c r="J68" s="58"/>
      <c r="K68" s="55"/>
      <c r="L68" s="53"/>
      <c r="M68" s="62" t="s">
        <v>93</v>
      </c>
      <c r="N68" s="58"/>
      <c r="O68" s="56"/>
      <c r="P68" s="54">
        <v>48230511523</v>
      </c>
      <c r="Q68" s="51" t="s">
        <v>121</v>
      </c>
      <c r="R68" s="64">
        <v>1.523034</v>
      </c>
    </row>
    <row r="69" spans="1:18" s="52" customFormat="1" ht="25.2" customHeight="1" x14ac:dyDescent="0.3">
      <c r="A69" s="40">
        <v>55</v>
      </c>
      <c r="B69" s="40" t="s">
        <v>88</v>
      </c>
      <c r="C69" s="53" t="s">
        <v>116</v>
      </c>
      <c r="D69" s="54" t="s">
        <v>84</v>
      </c>
      <c r="E69" s="54" t="s">
        <v>60</v>
      </c>
      <c r="F69" s="54" t="s">
        <v>58</v>
      </c>
      <c r="G69" s="54" t="s">
        <v>62</v>
      </c>
      <c r="H69" s="61">
        <v>3040</v>
      </c>
      <c r="I69" s="54" t="s">
        <v>54</v>
      </c>
      <c r="J69" s="58"/>
      <c r="K69" s="55"/>
      <c r="L69" s="53"/>
      <c r="M69" s="62" t="s">
        <v>93</v>
      </c>
      <c r="N69" s="58"/>
      <c r="O69" s="56"/>
      <c r="P69" s="54">
        <v>48230511523</v>
      </c>
      <c r="Q69" s="51" t="s">
        <v>121</v>
      </c>
      <c r="R69" s="64">
        <v>5.7243199999999996</v>
      </c>
    </row>
    <row r="70" spans="1:18" s="52" customFormat="1" ht="25.2" customHeight="1" x14ac:dyDescent="0.3">
      <c r="A70" s="53">
        <v>56</v>
      </c>
      <c r="B70" s="53" t="s">
        <v>88</v>
      </c>
      <c r="C70" s="53" t="s">
        <v>116</v>
      </c>
      <c r="D70" s="54" t="s">
        <v>84</v>
      </c>
      <c r="E70" s="54" t="s">
        <v>60</v>
      </c>
      <c r="F70" s="54" t="s">
        <v>58</v>
      </c>
      <c r="G70" s="54" t="s">
        <v>62</v>
      </c>
      <c r="H70" s="61">
        <v>8350</v>
      </c>
      <c r="I70" s="54" t="s">
        <v>54</v>
      </c>
      <c r="J70" s="58"/>
      <c r="K70" s="55"/>
      <c r="L70" s="53"/>
      <c r="M70" s="62" t="s">
        <v>93</v>
      </c>
      <c r="N70" s="58"/>
      <c r="O70" s="56"/>
      <c r="P70" s="54">
        <v>48230511523</v>
      </c>
      <c r="Q70" s="51" t="s">
        <v>121</v>
      </c>
      <c r="R70" s="64">
        <v>15.723049999999999</v>
      </c>
    </row>
    <row r="71" spans="1:18" s="52" customFormat="1" ht="25.2" customHeight="1" x14ac:dyDescent="0.3">
      <c r="A71" s="40">
        <v>57</v>
      </c>
      <c r="B71" s="40" t="s">
        <v>88</v>
      </c>
      <c r="C71" s="53" t="s">
        <v>116</v>
      </c>
      <c r="D71" s="54" t="s">
        <v>84</v>
      </c>
      <c r="E71" s="54" t="s">
        <v>60</v>
      </c>
      <c r="F71" s="54" t="s">
        <v>58</v>
      </c>
      <c r="G71" s="54" t="s">
        <v>62</v>
      </c>
      <c r="H71" s="61">
        <v>9890</v>
      </c>
      <c r="I71" s="54" t="s">
        <v>54</v>
      </c>
      <c r="J71" s="58"/>
      <c r="K71" s="55"/>
      <c r="L71" s="53"/>
      <c r="M71" s="62" t="s">
        <v>93</v>
      </c>
      <c r="N71" s="58"/>
      <c r="O71" s="56"/>
      <c r="P71" s="54">
        <v>48230511523</v>
      </c>
      <c r="Q71" s="51" t="s">
        <v>121</v>
      </c>
      <c r="R71" s="64">
        <v>18.622869999999999</v>
      </c>
    </row>
    <row r="72" spans="1:18" s="52" customFormat="1" ht="25.2" customHeight="1" x14ac:dyDescent="0.3">
      <c r="A72" s="53">
        <v>58</v>
      </c>
      <c r="B72" s="53" t="s">
        <v>88</v>
      </c>
      <c r="C72" s="53" t="s">
        <v>116</v>
      </c>
      <c r="D72" s="54" t="s">
        <v>84</v>
      </c>
      <c r="E72" s="54" t="s">
        <v>60</v>
      </c>
      <c r="F72" s="54" t="s">
        <v>58</v>
      </c>
      <c r="G72" s="54" t="s">
        <v>62</v>
      </c>
      <c r="H72" s="61">
        <v>7753</v>
      </c>
      <c r="I72" s="54" t="s">
        <v>54</v>
      </c>
      <c r="J72" s="58"/>
      <c r="K72" s="55"/>
      <c r="L72" s="53"/>
      <c r="M72" s="62" t="s">
        <v>93</v>
      </c>
      <c r="N72" s="58"/>
      <c r="O72" s="56"/>
      <c r="P72" s="54">
        <v>48230511523</v>
      </c>
      <c r="Q72" s="51" t="s">
        <v>121</v>
      </c>
      <c r="R72" s="64">
        <v>14.598898999999999</v>
      </c>
    </row>
    <row r="73" spans="1:18" s="52" customFormat="1" ht="25.2" customHeight="1" x14ac:dyDescent="0.3">
      <c r="A73" s="40">
        <v>59</v>
      </c>
      <c r="B73" s="40" t="s">
        <v>88</v>
      </c>
      <c r="C73" s="53" t="s">
        <v>116</v>
      </c>
      <c r="D73" s="54" t="s">
        <v>84</v>
      </c>
      <c r="E73" s="54" t="s">
        <v>60</v>
      </c>
      <c r="F73" s="54" t="s">
        <v>58</v>
      </c>
      <c r="G73" s="54" t="s">
        <v>62</v>
      </c>
      <c r="H73" s="61">
        <v>7132</v>
      </c>
      <c r="I73" s="54" t="s">
        <v>54</v>
      </c>
      <c r="J73" s="58"/>
      <c r="K73" s="55"/>
      <c r="L73" s="53"/>
      <c r="M73" s="62" t="s">
        <v>93</v>
      </c>
      <c r="N73" s="58"/>
      <c r="O73" s="56"/>
      <c r="P73" s="54">
        <v>48230511523</v>
      </c>
      <c r="Q73" s="51" t="s">
        <v>121</v>
      </c>
      <c r="R73" s="64">
        <v>13.429556</v>
      </c>
    </row>
    <row r="74" spans="1:18" s="52" customFormat="1" ht="25.2" customHeight="1" x14ac:dyDescent="0.3">
      <c r="A74" s="53">
        <v>60</v>
      </c>
      <c r="B74" s="53" t="s">
        <v>88</v>
      </c>
      <c r="C74" s="53" t="s">
        <v>116</v>
      </c>
      <c r="D74" s="54" t="s">
        <v>84</v>
      </c>
      <c r="E74" s="54" t="s">
        <v>68</v>
      </c>
      <c r="F74" s="54" t="s">
        <v>58</v>
      </c>
      <c r="G74" s="54" t="s">
        <v>83</v>
      </c>
      <c r="H74" s="61">
        <v>225</v>
      </c>
      <c r="I74" s="54" t="s">
        <v>54</v>
      </c>
      <c r="J74" s="58"/>
      <c r="K74" s="55"/>
      <c r="L74" s="53"/>
      <c r="M74" s="62" t="s">
        <v>93</v>
      </c>
      <c r="N74" s="58"/>
      <c r="O74" s="56"/>
      <c r="P74" s="54">
        <v>48230511523</v>
      </c>
      <c r="Q74" s="51" t="s">
        <v>121</v>
      </c>
      <c r="R74" s="64">
        <v>0.42209999999999998</v>
      </c>
    </row>
    <row r="75" spans="1:18" s="52" customFormat="1" ht="25.2" customHeight="1" x14ac:dyDescent="0.3">
      <c r="A75" s="40">
        <v>61</v>
      </c>
      <c r="B75" s="40" t="s">
        <v>88</v>
      </c>
      <c r="C75" s="53" t="s">
        <v>116</v>
      </c>
      <c r="D75" s="54" t="s">
        <v>84</v>
      </c>
      <c r="E75" s="54" t="s">
        <v>68</v>
      </c>
      <c r="F75" s="54" t="s">
        <v>53</v>
      </c>
      <c r="G75" s="54" t="s">
        <v>90</v>
      </c>
      <c r="H75" s="61">
        <v>35</v>
      </c>
      <c r="I75" s="54" t="s">
        <v>54</v>
      </c>
      <c r="J75" s="58"/>
      <c r="K75" s="55"/>
      <c r="L75" s="53"/>
      <c r="M75" s="62" t="s">
        <v>93</v>
      </c>
      <c r="N75" s="58"/>
      <c r="O75" s="56"/>
      <c r="P75" s="51">
        <v>48230511523</v>
      </c>
      <c r="Q75" s="51" t="s">
        <v>121</v>
      </c>
      <c r="R75" s="64">
        <v>5.271E-2</v>
      </c>
    </row>
    <row r="76" spans="1:18" s="52" customFormat="1" ht="25.2" customHeight="1" x14ac:dyDescent="0.3">
      <c r="A76" s="53">
        <v>62</v>
      </c>
      <c r="B76" s="53" t="s">
        <v>88</v>
      </c>
      <c r="C76" s="53" t="s">
        <v>116</v>
      </c>
      <c r="D76" s="54" t="s">
        <v>84</v>
      </c>
      <c r="E76" s="54" t="s">
        <v>68</v>
      </c>
      <c r="F76" s="54" t="s">
        <v>53</v>
      </c>
      <c r="G76" s="54" t="s">
        <v>90</v>
      </c>
      <c r="H76" s="61">
        <v>35</v>
      </c>
      <c r="I76" s="54" t="s">
        <v>54</v>
      </c>
      <c r="J76" s="58"/>
      <c r="K76" s="55"/>
      <c r="L76" s="53"/>
      <c r="M76" s="62" t="s">
        <v>93</v>
      </c>
      <c r="N76" s="58"/>
      <c r="O76" s="56"/>
      <c r="P76" s="51">
        <v>48230511523</v>
      </c>
      <c r="Q76" s="51" t="s">
        <v>121</v>
      </c>
      <c r="R76" s="64">
        <v>5.271E-2</v>
      </c>
    </row>
    <row r="77" spans="1:18" s="52" customFormat="1" ht="25.2" customHeight="1" x14ac:dyDescent="0.3">
      <c r="A77" s="40">
        <v>63</v>
      </c>
      <c r="B77" s="40" t="s">
        <v>88</v>
      </c>
      <c r="C77" s="53" t="s">
        <v>116</v>
      </c>
      <c r="D77" s="54" t="s">
        <v>84</v>
      </c>
      <c r="E77" s="54" t="s">
        <v>60</v>
      </c>
      <c r="F77" s="54" t="s">
        <v>85</v>
      </c>
      <c r="G77" s="54" t="s">
        <v>86</v>
      </c>
      <c r="H77" s="61">
        <v>250</v>
      </c>
      <c r="I77" s="54" t="s">
        <v>54</v>
      </c>
      <c r="J77" s="58"/>
      <c r="K77" s="55"/>
      <c r="L77" s="53"/>
      <c r="M77" s="62" t="s">
        <v>93</v>
      </c>
      <c r="N77" s="58"/>
      <c r="O77" s="56"/>
      <c r="P77" s="54">
        <v>48230511523</v>
      </c>
      <c r="Q77" s="51" t="s">
        <v>121</v>
      </c>
      <c r="R77" s="64">
        <v>0.75624999999999998</v>
      </c>
    </row>
    <row r="78" spans="1:18" s="52" customFormat="1" ht="25.2" customHeight="1" x14ac:dyDescent="0.3">
      <c r="A78" s="53">
        <v>64</v>
      </c>
      <c r="B78" s="53" t="s">
        <v>88</v>
      </c>
      <c r="C78" s="53" t="s">
        <v>116</v>
      </c>
      <c r="D78" s="54" t="s">
        <v>84</v>
      </c>
      <c r="E78" s="54" t="s">
        <v>60</v>
      </c>
      <c r="F78" s="54" t="s">
        <v>85</v>
      </c>
      <c r="G78" s="54" t="s">
        <v>86</v>
      </c>
      <c r="H78" s="61">
        <v>572</v>
      </c>
      <c r="I78" s="54" t="s">
        <v>54</v>
      </c>
      <c r="J78" s="58"/>
      <c r="K78" s="55"/>
      <c r="L78" s="53"/>
      <c r="M78" s="62" t="s">
        <v>93</v>
      </c>
      <c r="N78" s="58"/>
      <c r="O78" s="56"/>
      <c r="P78" s="54">
        <v>48230511523</v>
      </c>
      <c r="Q78" s="51" t="s">
        <v>121</v>
      </c>
      <c r="R78" s="64">
        <v>1.7302999999999999</v>
      </c>
    </row>
    <row r="79" spans="1:18" s="52" customFormat="1" ht="25.2" customHeight="1" x14ac:dyDescent="0.3">
      <c r="A79" s="40">
        <v>65</v>
      </c>
      <c r="B79" s="40" t="s">
        <v>88</v>
      </c>
      <c r="C79" s="53" t="s">
        <v>116</v>
      </c>
      <c r="D79" s="54" t="s">
        <v>84</v>
      </c>
      <c r="E79" s="54" t="s">
        <v>60</v>
      </c>
      <c r="F79" s="54" t="s">
        <v>58</v>
      </c>
      <c r="G79" s="54" t="s">
        <v>62</v>
      </c>
      <c r="H79" s="61">
        <v>3000</v>
      </c>
      <c r="I79" s="54" t="s">
        <v>54</v>
      </c>
      <c r="J79" s="58"/>
      <c r="K79" s="55"/>
      <c r="L79" s="53"/>
      <c r="M79" s="62" t="s">
        <v>93</v>
      </c>
      <c r="N79" s="58"/>
      <c r="O79" s="56"/>
      <c r="P79" s="54">
        <v>48230511523</v>
      </c>
      <c r="Q79" s="51" t="s">
        <v>121</v>
      </c>
      <c r="R79" s="64">
        <v>5.649</v>
      </c>
    </row>
    <row r="80" spans="1:18" s="52" customFormat="1" ht="25.2" customHeight="1" x14ac:dyDescent="0.3">
      <c r="A80" s="53">
        <v>66</v>
      </c>
      <c r="B80" s="53" t="s">
        <v>88</v>
      </c>
      <c r="C80" s="53" t="s">
        <v>116</v>
      </c>
      <c r="D80" s="54" t="s">
        <v>84</v>
      </c>
      <c r="E80" s="54" t="s">
        <v>66</v>
      </c>
      <c r="F80" s="54" t="s">
        <v>58</v>
      </c>
      <c r="G80" s="54" t="s">
        <v>67</v>
      </c>
      <c r="H80" s="61">
        <v>6000</v>
      </c>
      <c r="I80" s="54" t="s">
        <v>54</v>
      </c>
      <c r="J80" s="58"/>
      <c r="K80" s="55"/>
      <c r="L80" s="53"/>
      <c r="M80" s="62" t="s">
        <v>93</v>
      </c>
      <c r="N80" s="58"/>
      <c r="O80" s="56"/>
      <c r="P80" s="54">
        <v>48230501522</v>
      </c>
      <c r="Q80" s="51" t="s">
        <v>120</v>
      </c>
      <c r="R80" s="64">
        <v>5.7779999999999996</v>
      </c>
    </row>
    <row r="81" spans="1:18" s="52" customFormat="1" ht="25.2" customHeight="1" x14ac:dyDescent="0.3">
      <c r="A81" s="40">
        <v>67</v>
      </c>
      <c r="B81" s="40" t="s">
        <v>88</v>
      </c>
      <c r="C81" s="53" t="s">
        <v>116</v>
      </c>
      <c r="D81" s="54" t="s">
        <v>84</v>
      </c>
      <c r="E81" s="54" t="s">
        <v>70</v>
      </c>
      <c r="F81" s="54" t="s">
        <v>58</v>
      </c>
      <c r="G81" s="54" t="s">
        <v>74</v>
      </c>
      <c r="H81" s="61">
        <v>1200</v>
      </c>
      <c r="I81" s="54" t="s">
        <v>54</v>
      </c>
      <c r="J81" s="58"/>
      <c r="K81" s="55"/>
      <c r="L81" s="53"/>
      <c r="M81" s="62" t="s">
        <v>93</v>
      </c>
      <c r="N81" s="58"/>
      <c r="O81" s="56"/>
      <c r="P81" s="54">
        <v>48230511523</v>
      </c>
      <c r="Q81" s="51" t="s">
        <v>121</v>
      </c>
      <c r="R81" s="64">
        <v>2.3580000000000001</v>
      </c>
    </row>
    <row r="82" spans="1:18" s="52" customFormat="1" ht="25.2" customHeight="1" x14ac:dyDescent="0.3">
      <c r="A82" s="53">
        <v>68</v>
      </c>
      <c r="B82" s="53" t="s">
        <v>88</v>
      </c>
      <c r="C82" s="53" t="s">
        <v>116</v>
      </c>
      <c r="D82" s="54" t="s">
        <v>84</v>
      </c>
      <c r="E82" s="54" t="s">
        <v>77</v>
      </c>
      <c r="F82" s="54" t="s">
        <v>58</v>
      </c>
      <c r="G82" s="54" t="s">
        <v>78</v>
      </c>
      <c r="H82" s="61">
        <v>5000</v>
      </c>
      <c r="I82" s="54" t="s">
        <v>54</v>
      </c>
      <c r="J82" s="58"/>
      <c r="K82" s="55"/>
      <c r="L82" s="53"/>
      <c r="M82" s="62" t="s">
        <v>93</v>
      </c>
      <c r="N82" s="58"/>
      <c r="O82" s="56"/>
      <c r="P82" s="51">
        <v>48230501522</v>
      </c>
      <c r="Q82" s="51" t="s">
        <v>120</v>
      </c>
      <c r="R82" s="64">
        <v>5.0749999999999993</v>
      </c>
    </row>
    <row r="83" spans="1:18" s="52" customFormat="1" ht="25.2" customHeight="1" x14ac:dyDescent="0.3">
      <c r="A83" s="40">
        <v>69</v>
      </c>
      <c r="B83" s="40" t="s">
        <v>88</v>
      </c>
      <c r="C83" s="53" t="s">
        <v>116</v>
      </c>
      <c r="D83" s="54" t="s">
        <v>84</v>
      </c>
      <c r="E83" s="54" t="s">
        <v>60</v>
      </c>
      <c r="F83" s="54" t="s">
        <v>58</v>
      </c>
      <c r="G83" s="54" t="s">
        <v>62</v>
      </c>
      <c r="H83" s="61">
        <v>3000</v>
      </c>
      <c r="I83" s="54" t="s">
        <v>54</v>
      </c>
      <c r="J83" s="58"/>
      <c r="K83" s="55"/>
      <c r="L83" s="53"/>
      <c r="M83" s="62" t="s">
        <v>93</v>
      </c>
      <c r="N83" s="58"/>
      <c r="O83" s="56"/>
      <c r="P83" s="54">
        <v>48230511523</v>
      </c>
      <c r="Q83" s="51" t="s">
        <v>121</v>
      </c>
      <c r="R83" s="64">
        <v>5.649</v>
      </c>
    </row>
    <row r="84" spans="1:18" s="52" customFormat="1" ht="25.2" customHeight="1" x14ac:dyDescent="0.3">
      <c r="A84" s="53">
        <v>70</v>
      </c>
      <c r="B84" s="53" t="s">
        <v>88</v>
      </c>
      <c r="C84" s="53" t="s">
        <v>116</v>
      </c>
      <c r="D84" s="54" t="s">
        <v>84</v>
      </c>
      <c r="E84" s="54" t="s">
        <v>66</v>
      </c>
      <c r="F84" s="54" t="s">
        <v>58</v>
      </c>
      <c r="G84" s="54" t="s">
        <v>67</v>
      </c>
      <c r="H84" s="61">
        <v>6000</v>
      </c>
      <c r="I84" s="54" t="s">
        <v>54</v>
      </c>
      <c r="J84" s="58"/>
      <c r="K84" s="55"/>
      <c r="L84" s="53"/>
      <c r="M84" s="62" t="s">
        <v>93</v>
      </c>
      <c r="N84" s="58"/>
      <c r="O84" s="56"/>
      <c r="P84" s="54">
        <v>48230501522</v>
      </c>
      <c r="Q84" s="51" t="s">
        <v>120</v>
      </c>
      <c r="R84" s="64">
        <v>5.7779999999999996</v>
      </c>
    </row>
    <row r="85" spans="1:18" s="52" customFormat="1" ht="25.2" customHeight="1" x14ac:dyDescent="0.3">
      <c r="A85" s="40">
        <v>71</v>
      </c>
      <c r="B85" s="40" t="s">
        <v>88</v>
      </c>
      <c r="C85" s="53" t="s">
        <v>116</v>
      </c>
      <c r="D85" s="54" t="s">
        <v>84</v>
      </c>
      <c r="E85" s="54" t="s">
        <v>70</v>
      </c>
      <c r="F85" s="54" t="s">
        <v>58</v>
      </c>
      <c r="G85" s="54" t="s">
        <v>74</v>
      </c>
      <c r="H85" s="61">
        <v>1200</v>
      </c>
      <c r="I85" s="54" t="s">
        <v>54</v>
      </c>
      <c r="J85" s="58"/>
      <c r="K85" s="55"/>
      <c r="L85" s="53"/>
      <c r="M85" s="62" t="s">
        <v>93</v>
      </c>
      <c r="N85" s="58"/>
      <c r="O85" s="56"/>
      <c r="P85" s="54">
        <v>48230511523</v>
      </c>
      <c r="Q85" s="51" t="s">
        <v>121</v>
      </c>
      <c r="R85" s="64">
        <v>2.3580000000000001</v>
      </c>
    </row>
    <row r="86" spans="1:18" s="52" customFormat="1" ht="25.2" customHeight="1" x14ac:dyDescent="0.3">
      <c r="A86" s="53">
        <v>72</v>
      </c>
      <c r="B86" s="53" t="s">
        <v>88</v>
      </c>
      <c r="C86" s="53" t="s">
        <v>116</v>
      </c>
      <c r="D86" s="54" t="s">
        <v>84</v>
      </c>
      <c r="E86" s="54" t="s">
        <v>77</v>
      </c>
      <c r="F86" s="54" t="s">
        <v>58</v>
      </c>
      <c r="G86" s="54" t="s">
        <v>78</v>
      </c>
      <c r="H86" s="61">
        <v>5000</v>
      </c>
      <c r="I86" s="54" t="s">
        <v>54</v>
      </c>
      <c r="J86" s="58"/>
      <c r="K86" s="55"/>
      <c r="L86" s="53"/>
      <c r="M86" s="62" t="s">
        <v>93</v>
      </c>
      <c r="N86" s="58"/>
      <c r="O86" s="56"/>
      <c r="P86" s="51">
        <v>48230501522</v>
      </c>
      <c r="Q86" s="51" t="s">
        <v>120</v>
      </c>
      <c r="R86" s="64">
        <v>5.0749999999999993</v>
      </c>
    </row>
    <row r="87" spans="1:18" s="52" customFormat="1" ht="25.2" customHeight="1" x14ac:dyDescent="0.3">
      <c r="A87" s="40">
        <v>73</v>
      </c>
      <c r="B87" s="40" t="s">
        <v>88</v>
      </c>
      <c r="C87" s="53" t="s">
        <v>116</v>
      </c>
      <c r="D87" s="54" t="s">
        <v>84</v>
      </c>
      <c r="E87" s="54" t="s">
        <v>60</v>
      </c>
      <c r="F87" s="54" t="s">
        <v>58</v>
      </c>
      <c r="G87" s="54" t="s">
        <v>62</v>
      </c>
      <c r="H87" s="61">
        <v>3000</v>
      </c>
      <c r="I87" s="54" t="s">
        <v>54</v>
      </c>
      <c r="J87" s="58"/>
      <c r="K87" s="55"/>
      <c r="L87" s="53"/>
      <c r="M87" s="62" t="s">
        <v>93</v>
      </c>
      <c r="N87" s="58"/>
      <c r="O87" s="56"/>
      <c r="P87" s="54">
        <v>48230511523</v>
      </c>
      <c r="Q87" s="51" t="s">
        <v>121</v>
      </c>
      <c r="R87" s="64">
        <v>5.649</v>
      </c>
    </row>
    <row r="88" spans="1:18" s="52" customFormat="1" ht="25.2" customHeight="1" x14ac:dyDescent="0.3">
      <c r="A88" s="53">
        <v>74</v>
      </c>
      <c r="B88" s="53" t="s">
        <v>88</v>
      </c>
      <c r="C88" s="53" t="s">
        <v>116</v>
      </c>
      <c r="D88" s="54" t="s">
        <v>84</v>
      </c>
      <c r="E88" s="54" t="s">
        <v>66</v>
      </c>
      <c r="F88" s="54" t="s">
        <v>58</v>
      </c>
      <c r="G88" s="54" t="s">
        <v>67</v>
      </c>
      <c r="H88" s="61">
        <v>6000</v>
      </c>
      <c r="I88" s="54" t="s">
        <v>54</v>
      </c>
      <c r="J88" s="58"/>
      <c r="K88" s="55"/>
      <c r="L88" s="53"/>
      <c r="M88" s="62" t="s">
        <v>93</v>
      </c>
      <c r="N88" s="58"/>
      <c r="O88" s="56"/>
      <c r="P88" s="54">
        <v>48230501522</v>
      </c>
      <c r="Q88" s="51" t="s">
        <v>120</v>
      </c>
      <c r="R88" s="64">
        <v>5.7779999999999996</v>
      </c>
    </row>
    <row r="89" spans="1:18" s="52" customFormat="1" ht="25.2" customHeight="1" x14ac:dyDescent="0.3">
      <c r="A89" s="40">
        <v>75</v>
      </c>
      <c r="B89" s="40" t="s">
        <v>88</v>
      </c>
      <c r="C89" s="53" t="s">
        <v>116</v>
      </c>
      <c r="D89" s="54" t="s">
        <v>84</v>
      </c>
      <c r="E89" s="54" t="s">
        <v>70</v>
      </c>
      <c r="F89" s="54" t="s">
        <v>58</v>
      </c>
      <c r="G89" s="54" t="s">
        <v>74</v>
      </c>
      <c r="H89" s="61">
        <v>1200</v>
      </c>
      <c r="I89" s="54" t="s">
        <v>54</v>
      </c>
      <c r="J89" s="58"/>
      <c r="K89" s="55"/>
      <c r="L89" s="53"/>
      <c r="M89" s="62" t="s">
        <v>93</v>
      </c>
      <c r="N89" s="58"/>
      <c r="O89" s="56"/>
      <c r="P89" s="51">
        <v>48230511523</v>
      </c>
      <c r="Q89" s="51" t="s">
        <v>121</v>
      </c>
      <c r="R89" s="64">
        <v>2.3580000000000001</v>
      </c>
    </row>
    <row r="90" spans="1:18" s="52" customFormat="1" ht="25.2" customHeight="1" x14ac:dyDescent="0.3">
      <c r="A90" s="53">
        <v>76</v>
      </c>
      <c r="B90" s="53" t="s">
        <v>88</v>
      </c>
      <c r="C90" s="53" t="s">
        <v>116</v>
      </c>
      <c r="D90" s="54" t="s">
        <v>84</v>
      </c>
      <c r="E90" s="54" t="s">
        <v>77</v>
      </c>
      <c r="F90" s="54" t="s">
        <v>58</v>
      </c>
      <c r="G90" s="54" t="s">
        <v>78</v>
      </c>
      <c r="H90" s="61">
        <v>5000</v>
      </c>
      <c r="I90" s="54" t="s">
        <v>54</v>
      </c>
      <c r="J90" s="58"/>
      <c r="K90" s="55"/>
      <c r="L90" s="53"/>
      <c r="M90" s="62" t="s">
        <v>93</v>
      </c>
      <c r="N90" s="58"/>
      <c r="O90" s="56"/>
      <c r="P90" s="54">
        <v>48230501522</v>
      </c>
      <c r="Q90" s="51" t="s">
        <v>120</v>
      </c>
      <c r="R90" s="64">
        <v>5.0749999999999993</v>
      </c>
    </row>
    <row r="91" spans="1:18" s="52" customFormat="1" ht="25.2" customHeight="1" x14ac:dyDescent="0.3">
      <c r="A91" s="40">
        <v>77</v>
      </c>
      <c r="B91" s="40" t="s">
        <v>88</v>
      </c>
      <c r="C91" s="53" t="s">
        <v>116</v>
      </c>
      <c r="D91" s="54" t="s">
        <v>135</v>
      </c>
      <c r="E91" s="54" t="s">
        <v>118</v>
      </c>
      <c r="F91" s="54" t="s">
        <v>118</v>
      </c>
      <c r="G91" s="54" t="s">
        <v>136</v>
      </c>
      <c r="H91" s="61">
        <v>29</v>
      </c>
      <c r="I91" s="54" t="s">
        <v>145</v>
      </c>
      <c r="J91" s="58"/>
      <c r="K91" s="55"/>
      <c r="L91" s="53"/>
      <c r="M91" s="62" t="s">
        <v>93</v>
      </c>
      <c r="N91" s="58"/>
      <c r="O91" s="56"/>
      <c r="P91" s="51" t="s">
        <v>118</v>
      </c>
      <c r="Q91" s="51" t="s">
        <v>146</v>
      </c>
      <c r="R91" s="64">
        <v>29</v>
      </c>
    </row>
    <row r="92" spans="1:18" s="33" customFormat="1" ht="13.8" x14ac:dyDescent="0.25">
      <c r="A92" s="28"/>
      <c r="B92" s="28"/>
      <c r="C92" s="41"/>
      <c r="D92" s="30"/>
      <c r="E92" s="30"/>
      <c r="F92" s="30"/>
      <c r="G92" s="68"/>
      <c r="H92" s="60">
        <f>SUM(H15:H90)</f>
        <v>350808.30000000005</v>
      </c>
      <c r="I92" s="65" t="str">
        <f>I90</f>
        <v>М</v>
      </c>
      <c r="J92" s="69"/>
      <c r="K92" s="32">
        <v>0</v>
      </c>
      <c r="L92" s="28"/>
      <c r="M92" s="29"/>
      <c r="N92" s="29"/>
      <c r="O92" s="29"/>
      <c r="P92" s="29"/>
      <c r="Q92" s="29"/>
      <c r="R92" s="67">
        <v>522.17296297199994</v>
      </c>
    </row>
    <row r="93" spans="1:18" s="4" customFormat="1" x14ac:dyDescent="0.25">
      <c r="A93" s="1"/>
      <c r="B93" s="1"/>
      <c r="C93" s="1"/>
      <c r="D93" s="1"/>
      <c r="E93" s="1"/>
      <c r="F93" s="1"/>
      <c r="G93" s="1"/>
      <c r="H93" s="77">
        <f>H91</f>
        <v>29</v>
      </c>
      <c r="I93" s="66" t="str">
        <f>I91</f>
        <v>тн</v>
      </c>
      <c r="J93" s="7"/>
      <c r="K93" s="1"/>
      <c r="L93" s="9"/>
      <c r="M93" s="10"/>
      <c r="N93" s="10"/>
      <c r="O93" s="10"/>
      <c r="P93" s="10"/>
      <c r="Q93" s="10"/>
      <c r="R93" s="10"/>
    </row>
    <row r="94" spans="1:18" s="4" customFormat="1" x14ac:dyDescent="0.25">
      <c r="A94" s="12" t="s">
        <v>19</v>
      </c>
      <c r="B94" s="12"/>
      <c r="C94" s="2"/>
      <c r="D94" s="2"/>
      <c r="E94" s="2"/>
      <c r="F94" s="2"/>
      <c r="G94" s="2"/>
      <c r="H94" s="2"/>
      <c r="I94" s="34"/>
      <c r="J94" s="34"/>
      <c r="L94" s="9"/>
      <c r="M94" s="10"/>
      <c r="N94" s="10"/>
      <c r="O94" s="10"/>
      <c r="P94" s="10"/>
      <c r="Q94" s="10"/>
      <c r="R94" s="10"/>
    </row>
    <row r="95" spans="1:18" s="4" customFormat="1" x14ac:dyDescent="0.25">
      <c r="A95" s="35" t="s">
        <v>20</v>
      </c>
      <c r="B95" s="35"/>
      <c r="C95" s="36"/>
      <c r="D95" s="36"/>
      <c r="E95" s="36"/>
      <c r="F95" s="36"/>
      <c r="G95" s="36"/>
      <c r="H95" s="2"/>
      <c r="I95" s="3"/>
      <c r="J95" s="2"/>
      <c r="L95" s="9"/>
      <c r="M95" s="10"/>
      <c r="N95" s="10"/>
      <c r="O95" s="10"/>
      <c r="P95" s="10"/>
      <c r="Q95" s="10"/>
      <c r="R95" s="10"/>
    </row>
    <row r="96" spans="1:18" s="4" customFormat="1" x14ac:dyDescent="0.25">
      <c r="A96" s="35" t="s">
        <v>21</v>
      </c>
      <c r="B96" s="35"/>
      <c r="C96" s="36"/>
      <c r="D96" s="36"/>
      <c r="E96" s="36"/>
      <c r="F96" s="36"/>
      <c r="G96" s="36"/>
      <c r="H96" s="2"/>
      <c r="I96" s="3"/>
      <c r="J96" s="2"/>
      <c r="L96" s="9"/>
      <c r="M96" s="10"/>
      <c r="N96" s="10"/>
      <c r="O96" s="10"/>
      <c r="P96" s="10"/>
      <c r="Q96" s="10"/>
      <c r="R96" s="10"/>
    </row>
    <row r="97" spans="1:18" s="4" customFormat="1" x14ac:dyDescent="0.25">
      <c r="A97" s="35" t="s">
        <v>22</v>
      </c>
      <c r="B97" s="35"/>
      <c r="C97" s="36"/>
      <c r="D97" s="36"/>
      <c r="E97" s="36"/>
      <c r="F97" s="36"/>
      <c r="G97" s="36"/>
      <c r="H97" s="2"/>
      <c r="I97" s="3"/>
      <c r="J97" s="2"/>
      <c r="L97" s="9"/>
      <c r="M97" s="10"/>
      <c r="N97" s="10"/>
      <c r="O97" s="10"/>
      <c r="P97" s="10"/>
      <c r="Q97" s="10"/>
      <c r="R97" s="10"/>
    </row>
    <row r="98" spans="1:18" s="48" customFormat="1" ht="45.6" customHeight="1" x14ac:dyDescent="0.25">
      <c r="A98" s="79" t="s">
        <v>111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</row>
    <row r="99" spans="1:18" s="48" customFormat="1" x14ac:dyDescent="0.25">
      <c r="A99" s="35" t="s">
        <v>138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1:18" s="48" customFormat="1" x14ac:dyDescent="0.25">
      <c r="A100" s="35" t="s">
        <v>49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</row>
    <row r="101" spans="1:18" s="48" customFormat="1" x14ac:dyDescent="0.2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</row>
    <row r="102" spans="1:18" s="4" customFormat="1" x14ac:dyDescent="0.25">
      <c r="A102" s="7" t="s">
        <v>23</v>
      </c>
      <c r="B102" s="7"/>
      <c r="C102" s="7"/>
      <c r="D102" s="7"/>
      <c r="E102" s="7"/>
      <c r="F102" s="7"/>
      <c r="G102" s="7"/>
      <c r="H102" s="7"/>
      <c r="L102" s="8" t="s">
        <v>24</v>
      </c>
      <c r="M102" s="7"/>
      <c r="N102" s="1"/>
      <c r="O102" s="9"/>
      <c r="P102" s="9"/>
      <c r="Q102" s="9"/>
      <c r="R102" s="9"/>
    </row>
    <row r="103" spans="1:18" s="4" customFormat="1" x14ac:dyDescent="0.25">
      <c r="A103" s="7" t="s">
        <v>25</v>
      </c>
      <c r="B103" s="7"/>
      <c r="C103" s="7"/>
      <c r="D103" s="7"/>
      <c r="E103" s="7"/>
      <c r="F103" s="7"/>
      <c r="G103" s="7"/>
      <c r="H103" s="7"/>
      <c r="L103" s="8" t="s">
        <v>26</v>
      </c>
      <c r="M103" s="37"/>
      <c r="N103" s="38"/>
      <c r="O103" s="9"/>
      <c r="P103" s="9"/>
      <c r="Q103" s="9"/>
      <c r="R103" s="9"/>
    </row>
    <row r="104" spans="1:18" s="4" customFormat="1" x14ac:dyDescent="0.25">
      <c r="A104" s="2"/>
      <c r="B104" s="2"/>
      <c r="C104" s="7" t="s">
        <v>47</v>
      </c>
      <c r="D104" s="7"/>
      <c r="E104" s="7"/>
      <c r="F104" s="7"/>
      <c r="G104" s="7"/>
      <c r="H104" s="2"/>
      <c r="L104" s="39" t="s">
        <v>27</v>
      </c>
      <c r="M104" s="7"/>
      <c r="O104" s="9"/>
      <c r="P104" s="9"/>
      <c r="Q104" s="9"/>
      <c r="R104" s="9"/>
    </row>
    <row r="105" spans="1:18" s="4" customForma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7"/>
      <c r="K105" s="1"/>
      <c r="L105" s="9"/>
      <c r="M105" s="10"/>
      <c r="N105" s="10"/>
      <c r="O105" s="10"/>
      <c r="P105" s="10"/>
      <c r="Q105" s="10"/>
      <c r="R105" s="10"/>
    </row>
    <row r="106" spans="1:18" s="4" customForma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7"/>
      <c r="K106" s="1"/>
      <c r="L106" s="9"/>
      <c r="M106" s="10"/>
      <c r="N106" s="10"/>
      <c r="O106" s="10"/>
      <c r="P106" s="10"/>
      <c r="Q106" s="10"/>
      <c r="R106" s="10"/>
    </row>
    <row r="107" spans="1:18" s="4" customForma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7"/>
      <c r="K107" s="1"/>
      <c r="L107" s="9"/>
      <c r="M107" s="10"/>
      <c r="N107" s="10"/>
      <c r="O107" s="10"/>
      <c r="P107" s="10"/>
      <c r="Q107" s="10"/>
      <c r="R107" s="10"/>
    </row>
    <row r="108" spans="1:18" s="4" customFormat="1" x14ac:dyDescent="0.25">
      <c r="A108" s="1"/>
      <c r="B108" s="1"/>
      <c r="C108" s="1"/>
      <c r="D108" s="1"/>
      <c r="E108" s="1"/>
      <c r="F108" s="1"/>
      <c r="G108" s="1"/>
      <c r="H108" s="2"/>
      <c r="I108" s="3"/>
      <c r="J108" s="7"/>
      <c r="K108" s="1"/>
      <c r="L108" s="9"/>
      <c r="M108" s="10"/>
      <c r="N108" s="10"/>
      <c r="O108" s="10"/>
      <c r="P108" s="10"/>
      <c r="Q108" s="10"/>
      <c r="R108" s="10"/>
    </row>
    <row r="109" spans="1:18" s="4" customFormat="1" x14ac:dyDescent="0.25">
      <c r="A109" s="1"/>
      <c r="B109" s="1"/>
      <c r="C109" s="1"/>
      <c r="D109" s="1"/>
      <c r="E109" s="1"/>
      <c r="F109" s="1"/>
      <c r="G109" s="1"/>
      <c r="H109" s="2"/>
      <c r="I109" s="3"/>
      <c r="J109" s="7"/>
      <c r="K109" s="1"/>
      <c r="L109" s="9"/>
      <c r="M109" s="10"/>
      <c r="N109" s="10"/>
      <c r="O109" s="10"/>
      <c r="P109" s="10"/>
      <c r="Q109" s="10"/>
      <c r="R109" s="10"/>
    </row>
    <row r="110" spans="1:18" s="4" customFormat="1" x14ac:dyDescent="0.25">
      <c r="A110" s="1"/>
      <c r="B110" s="1"/>
      <c r="C110" s="1"/>
      <c r="D110" s="1"/>
      <c r="E110" s="1"/>
      <c r="F110" s="1"/>
      <c r="G110" s="1"/>
      <c r="H110" s="2"/>
      <c r="I110" s="3"/>
      <c r="J110" s="7"/>
      <c r="K110" s="1"/>
      <c r="L110" s="9"/>
      <c r="M110" s="10"/>
      <c r="N110" s="10"/>
      <c r="O110" s="10"/>
      <c r="P110" s="10"/>
      <c r="Q110" s="10"/>
      <c r="R110" s="10"/>
    </row>
    <row r="111" spans="1:18" s="4" customFormat="1" x14ac:dyDescent="0.25">
      <c r="A111" s="1"/>
      <c r="B111" s="1"/>
      <c r="C111" s="1"/>
      <c r="D111" s="1"/>
      <c r="E111" s="1"/>
      <c r="F111" s="1"/>
      <c r="G111" s="1"/>
      <c r="H111" s="2"/>
      <c r="I111" s="3"/>
      <c r="J111" s="7"/>
      <c r="K111" s="1"/>
      <c r="L111" s="9"/>
      <c r="M111" s="10"/>
      <c r="N111" s="10"/>
      <c r="O111" s="10"/>
      <c r="P111" s="10"/>
      <c r="Q111" s="10"/>
      <c r="R111" s="10"/>
    </row>
    <row r="112" spans="1:18" s="4" customFormat="1" x14ac:dyDescent="0.25">
      <c r="A112" s="1"/>
      <c r="B112" s="1"/>
      <c r="C112" s="1"/>
      <c r="D112" s="1"/>
      <c r="E112" s="1"/>
      <c r="F112" s="1"/>
      <c r="G112" s="1"/>
      <c r="H112" s="2"/>
      <c r="I112" s="3"/>
      <c r="J112" s="7"/>
      <c r="K112" s="1"/>
      <c r="L112" s="9"/>
      <c r="M112" s="10"/>
      <c r="N112" s="10"/>
      <c r="O112" s="10"/>
      <c r="P112" s="10"/>
      <c r="Q112" s="10"/>
      <c r="R112" s="10"/>
    </row>
    <row r="113" spans="1:18" s="4" customFormat="1" x14ac:dyDescent="0.25">
      <c r="A113" s="1"/>
      <c r="B113" s="1"/>
      <c r="C113" s="1"/>
      <c r="D113" s="1"/>
      <c r="E113" s="1"/>
      <c r="F113" s="1"/>
      <c r="G113" s="1"/>
      <c r="H113" s="2"/>
      <c r="I113" s="3"/>
      <c r="J113" s="7"/>
      <c r="K113" s="1"/>
      <c r="L113" s="9"/>
      <c r="M113" s="10"/>
      <c r="N113" s="10"/>
      <c r="O113" s="10"/>
      <c r="P113" s="10"/>
      <c r="Q113" s="10"/>
      <c r="R113" s="10"/>
    </row>
    <row r="123" spans="1:18" s="1" customFormat="1" ht="31.5" customHeight="1" x14ac:dyDescent="0.25">
      <c r="H123" s="2"/>
      <c r="I123" s="3"/>
      <c r="J123" s="7"/>
      <c r="L123" s="9"/>
      <c r="M123" s="10"/>
      <c r="N123" s="10"/>
      <c r="O123" s="10"/>
      <c r="P123" s="10"/>
      <c r="Q123" s="10"/>
      <c r="R123" s="10"/>
    </row>
  </sheetData>
  <autoFilter ref="A14:S98"/>
  <mergeCells count="1">
    <mergeCell ref="A98:R98"/>
  </mergeCells>
  <pageMargins left="0.31496062992125984" right="0.31496062992125984" top="0.15748031496062992" bottom="0.15748031496062992" header="0" footer="0"/>
  <pageSetup paperSize="9" scale="40" fitToHeight="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136"/>
  <sheetViews>
    <sheetView view="pageBreakPreview" topLeftCell="G1" zoomScale="70" zoomScaleNormal="70" zoomScaleSheetLayoutView="70" workbookViewId="0">
      <selection activeCell="V16" sqref="V16"/>
    </sheetView>
  </sheetViews>
  <sheetFormatPr defaultColWidth="9.109375" defaultRowHeight="13.2" x14ac:dyDescent="0.25"/>
  <cols>
    <col min="1" max="1" width="6.88671875" style="1" bestFit="1" customWidth="1"/>
    <col min="2" max="2" width="25.33203125" style="1" customWidth="1"/>
    <col min="3" max="3" width="19.109375" style="1" customWidth="1"/>
    <col min="4" max="4" width="27.6640625" style="1" customWidth="1"/>
    <col min="5" max="6" width="15.5546875" style="1" customWidth="1"/>
    <col min="7" max="7" width="40.77734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47.33203125" style="10" customWidth="1"/>
    <col min="14" max="14" width="16.33203125" style="10" customWidth="1"/>
    <col min="15" max="15" width="27.88671875" style="10" customWidth="1"/>
    <col min="16" max="16" width="18.88671875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89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117</v>
      </c>
      <c r="D15" s="54" t="s">
        <v>84</v>
      </c>
      <c r="E15" s="51" t="s">
        <v>55</v>
      </c>
      <c r="F15" s="51" t="s">
        <v>58</v>
      </c>
      <c r="G15" s="51" t="s">
        <v>59</v>
      </c>
      <c r="H15" s="61">
        <v>400</v>
      </c>
      <c r="I15" s="54" t="s">
        <v>54</v>
      </c>
      <c r="J15" s="57"/>
      <c r="K15" s="49"/>
      <c r="L15" s="40"/>
      <c r="M15" s="59" t="s">
        <v>107</v>
      </c>
      <c r="N15" s="57"/>
      <c r="O15" s="50"/>
      <c r="P15" s="51">
        <v>48230511523</v>
      </c>
      <c r="Q15" s="51" t="s">
        <v>121</v>
      </c>
      <c r="R15" s="63">
        <v>0.68759999999999999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117</v>
      </c>
      <c r="D16" s="54" t="s">
        <v>84</v>
      </c>
      <c r="E16" s="54" t="s">
        <v>60</v>
      </c>
      <c r="F16" s="54" t="s">
        <v>58</v>
      </c>
      <c r="G16" s="54" t="s">
        <v>62</v>
      </c>
      <c r="H16" s="61">
        <v>1583</v>
      </c>
      <c r="I16" s="54" t="s">
        <v>54</v>
      </c>
      <c r="J16" s="58"/>
      <c r="K16" s="55"/>
      <c r="L16" s="53"/>
      <c r="M16" s="62" t="s">
        <v>107</v>
      </c>
      <c r="N16" s="58"/>
      <c r="O16" s="56"/>
      <c r="P16" s="51">
        <v>48230511523</v>
      </c>
      <c r="Q16" s="51" t="s">
        <v>121</v>
      </c>
      <c r="R16" s="64">
        <v>2.9807890000000001</v>
      </c>
    </row>
    <row r="17" spans="1:18" s="52" customFormat="1" ht="25.2" customHeight="1" x14ac:dyDescent="0.3">
      <c r="A17" s="40">
        <v>3</v>
      </c>
      <c r="B17" s="40" t="s">
        <v>88</v>
      </c>
      <c r="C17" s="53" t="s">
        <v>117</v>
      </c>
      <c r="D17" s="54" t="s">
        <v>84</v>
      </c>
      <c r="E17" s="54" t="s">
        <v>60</v>
      </c>
      <c r="F17" s="54" t="s">
        <v>58</v>
      </c>
      <c r="G17" s="54" t="s">
        <v>62</v>
      </c>
      <c r="H17" s="61">
        <v>660</v>
      </c>
      <c r="I17" s="54" t="s">
        <v>54</v>
      </c>
      <c r="J17" s="58"/>
      <c r="K17" s="55"/>
      <c r="L17" s="53"/>
      <c r="M17" s="62" t="s">
        <v>107</v>
      </c>
      <c r="N17" s="58"/>
      <c r="O17" s="56"/>
      <c r="P17" s="51">
        <v>48230511523</v>
      </c>
      <c r="Q17" s="51" t="s">
        <v>121</v>
      </c>
      <c r="R17" s="64">
        <v>1.24278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117</v>
      </c>
      <c r="D18" s="54" t="s">
        <v>84</v>
      </c>
      <c r="E18" s="54" t="s">
        <v>52</v>
      </c>
      <c r="F18" s="54" t="s">
        <v>64</v>
      </c>
      <c r="G18" s="54" t="s">
        <v>65</v>
      </c>
      <c r="H18" s="61">
        <v>1325</v>
      </c>
      <c r="I18" s="54" t="s">
        <v>54</v>
      </c>
      <c r="J18" s="58"/>
      <c r="K18" s="55"/>
      <c r="L18" s="53"/>
      <c r="M18" s="62" t="s">
        <v>107</v>
      </c>
      <c r="N18" s="58"/>
      <c r="O18" s="56"/>
      <c r="P18" s="51">
        <v>48230501522</v>
      </c>
      <c r="Q18" s="51" t="s">
        <v>120</v>
      </c>
      <c r="R18" s="64">
        <v>1.6363750000000001</v>
      </c>
    </row>
    <row r="19" spans="1:18" s="52" customFormat="1" ht="25.2" customHeight="1" x14ac:dyDescent="0.3">
      <c r="A19" s="40">
        <v>5</v>
      </c>
      <c r="B19" s="40" t="s">
        <v>88</v>
      </c>
      <c r="C19" s="53" t="s">
        <v>117</v>
      </c>
      <c r="D19" s="54" t="s">
        <v>84</v>
      </c>
      <c r="E19" s="54" t="s">
        <v>68</v>
      </c>
      <c r="F19" s="54" t="s">
        <v>58</v>
      </c>
      <c r="G19" s="54" t="s">
        <v>83</v>
      </c>
      <c r="H19" s="61">
        <v>85</v>
      </c>
      <c r="I19" s="54" t="s">
        <v>54</v>
      </c>
      <c r="J19" s="58"/>
      <c r="K19" s="55"/>
      <c r="L19" s="53"/>
      <c r="M19" s="62" t="s">
        <v>107</v>
      </c>
      <c r="N19" s="58"/>
      <c r="O19" s="56"/>
      <c r="P19" s="51">
        <v>48230511523</v>
      </c>
      <c r="Q19" s="51" t="s">
        <v>121</v>
      </c>
      <c r="R19" s="64">
        <v>0.15945999999999999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117</v>
      </c>
      <c r="D20" s="54" t="s">
        <v>84</v>
      </c>
      <c r="E20" s="54" t="s">
        <v>68</v>
      </c>
      <c r="F20" s="54" t="s">
        <v>58</v>
      </c>
      <c r="G20" s="54" t="s">
        <v>83</v>
      </c>
      <c r="H20" s="61">
        <v>100</v>
      </c>
      <c r="I20" s="54" t="s">
        <v>54</v>
      </c>
      <c r="J20" s="58"/>
      <c r="K20" s="55"/>
      <c r="L20" s="53"/>
      <c r="M20" s="62" t="s">
        <v>107</v>
      </c>
      <c r="N20" s="58"/>
      <c r="O20" s="56"/>
      <c r="P20" s="54">
        <v>48230511523</v>
      </c>
      <c r="Q20" s="51" t="s">
        <v>121</v>
      </c>
      <c r="R20" s="64">
        <v>0.18759999999999999</v>
      </c>
    </row>
    <row r="21" spans="1:18" s="52" customFormat="1" ht="25.2" customHeight="1" x14ac:dyDescent="0.3">
      <c r="A21" s="40">
        <v>7</v>
      </c>
      <c r="B21" s="40" t="s">
        <v>88</v>
      </c>
      <c r="C21" s="53" t="s">
        <v>117</v>
      </c>
      <c r="D21" s="54" t="s">
        <v>84</v>
      </c>
      <c r="E21" s="54" t="s">
        <v>70</v>
      </c>
      <c r="F21" s="54" t="s">
        <v>71</v>
      </c>
      <c r="G21" s="54" t="s">
        <v>72</v>
      </c>
      <c r="H21" s="61">
        <v>1</v>
      </c>
      <c r="I21" s="54" t="s">
        <v>54</v>
      </c>
      <c r="J21" s="58"/>
      <c r="K21" s="55"/>
      <c r="L21" s="53"/>
      <c r="M21" s="62" t="s">
        <v>107</v>
      </c>
      <c r="N21" s="58"/>
      <c r="O21" s="56"/>
      <c r="P21" s="54">
        <v>48230511523</v>
      </c>
      <c r="Q21" s="51" t="s">
        <v>121</v>
      </c>
      <c r="R21" s="64">
        <v>2.2229999999999997E-3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117</v>
      </c>
      <c r="D22" s="54" t="s">
        <v>84</v>
      </c>
      <c r="E22" s="54" t="s">
        <v>70</v>
      </c>
      <c r="F22" s="54" t="s">
        <v>58</v>
      </c>
      <c r="G22" s="54" t="s">
        <v>74</v>
      </c>
      <c r="H22" s="61">
        <v>4178</v>
      </c>
      <c r="I22" s="54" t="s">
        <v>54</v>
      </c>
      <c r="J22" s="58"/>
      <c r="K22" s="55"/>
      <c r="L22" s="53"/>
      <c r="M22" s="62" t="s">
        <v>107</v>
      </c>
      <c r="N22" s="58"/>
      <c r="O22" s="56"/>
      <c r="P22" s="51">
        <v>48230511523</v>
      </c>
      <c r="Q22" s="51" t="s">
        <v>121</v>
      </c>
      <c r="R22" s="64">
        <v>8.2097700000000007</v>
      </c>
    </row>
    <row r="23" spans="1:18" s="52" customFormat="1" ht="25.2" customHeight="1" x14ac:dyDescent="0.3">
      <c r="A23" s="40">
        <v>9</v>
      </c>
      <c r="B23" s="40" t="s">
        <v>88</v>
      </c>
      <c r="C23" s="53" t="s">
        <v>117</v>
      </c>
      <c r="D23" s="54" t="s">
        <v>84</v>
      </c>
      <c r="E23" s="54" t="s">
        <v>70</v>
      </c>
      <c r="F23" s="54" t="s">
        <v>58</v>
      </c>
      <c r="G23" s="54" t="s">
        <v>74</v>
      </c>
      <c r="H23" s="61">
        <v>5175</v>
      </c>
      <c r="I23" s="54" t="s">
        <v>54</v>
      </c>
      <c r="J23" s="58"/>
      <c r="K23" s="55"/>
      <c r="L23" s="53"/>
      <c r="M23" s="62" t="s">
        <v>107</v>
      </c>
      <c r="N23" s="58"/>
      <c r="O23" s="56"/>
      <c r="P23" s="51">
        <v>48230511523</v>
      </c>
      <c r="Q23" s="51" t="s">
        <v>121</v>
      </c>
      <c r="R23" s="64">
        <v>10.168875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117</v>
      </c>
      <c r="D24" s="54" t="s">
        <v>84</v>
      </c>
      <c r="E24" s="54" t="s">
        <v>60</v>
      </c>
      <c r="F24" s="54" t="s">
        <v>71</v>
      </c>
      <c r="G24" s="54" t="s">
        <v>75</v>
      </c>
      <c r="H24" s="61">
        <v>1317.7</v>
      </c>
      <c r="I24" s="54" t="s">
        <v>54</v>
      </c>
      <c r="J24" s="58"/>
      <c r="K24" s="55"/>
      <c r="L24" s="53"/>
      <c r="M24" s="62" t="s">
        <v>107</v>
      </c>
      <c r="N24" s="58"/>
      <c r="O24" s="56"/>
      <c r="P24" s="51">
        <v>48230511523</v>
      </c>
      <c r="Q24" s="51" t="s">
        <v>121</v>
      </c>
      <c r="R24" s="64">
        <v>3.1308552000000001</v>
      </c>
    </row>
    <row r="25" spans="1:18" s="52" customFormat="1" ht="25.2" customHeight="1" x14ac:dyDescent="0.3">
      <c r="A25" s="40">
        <v>11</v>
      </c>
      <c r="B25" s="40" t="s">
        <v>88</v>
      </c>
      <c r="C25" s="53" t="s">
        <v>117</v>
      </c>
      <c r="D25" s="54" t="s">
        <v>84</v>
      </c>
      <c r="E25" s="54" t="s">
        <v>77</v>
      </c>
      <c r="F25" s="54" t="s">
        <v>58</v>
      </c>
      <c r="G25" s="54" t="s">
        <v>78</v>
      </c>
      <c r="H25" s="61">
        <v>5145</v>
      </c>
      <c r="I25" s="54" t="s">
        <v>54</v>
      </c>
      <c r="J25" s="58"/>
      <c r="K25" s="55"/>
      <c r="L25" s="53"/>
      <c r="M25" s="62" t="s">
        <v>107</v>
      </c>
      <c r="N25" s="58"/>
      <c r="O25" s="56"/>
      <c r="P25" s="51">
        <v>48230501522</v>
      </c>
      <c r="Q25" s="51" t="s">
        <v>120</v>
      </c>
      <c r="R25" s="64">
        <v>5.2221749999999991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117</v>
      </c>
      <c r="D26" s="54" t="s">
        <v>84</v>
      </c>
      <c r="E26" s="54" t="s">
        <v>77</v>
      </c>
      <c r="F26" s="54" t="s">
        <v>58</v>
      </c>
      <c r="G26" s="54" t="s">
        <v>78</v>
      </c>
      <c r="H26" s="61">
        <v>18853</v>
      </c>
      <c r="I26" s="54" t="s">
        <v>54</v>
      </c>
      <c r="J26" s="58"/>
      <c r="K26" s="55"/>
      <c r="L26" s="53"/>
      <c r="M26" s="62" t="s">
        <v>107</v>
      </c>
      <c r="N26" s="58"/>
      <c r="O26" s="56"/>
      <c r="P26" s="51">
        <v>48230501522</v>
      </c>
      <c r="Q26" s="51" t="s">
        <v>120</v>
      </c>
      <c r="R26" s="64">
        <v>19.135794999999998</v>
      </c>
    </row>
    <row r="27" spans="1:18" s="52" customFormat="1" ht="25.2" customHeight="1" x14ac:dyDescent="0.3">
      <c r="A27" s="40">
        <v>13</v>
      </c>
      <c r="B27" s="40" t="s">
        <v>88</v>
      </c>
      <c r="C27" s="53" t="s">
        <v>117</v>
      </c>
      <c r="D27" s="54" t="s">
        <v>84</v>
      </c>
      <c r="E27" s="54" t="s">
        <v>55</v>
      </c>
      <c r="F27" s="54" t="s">
        <v>58</v>
      </c>
      <c r="G27" s="54" t="s">
        <v>59</v>
      </c>
      <c r="H27" s="61">
        <v>35</v>
      </c>
      <c r="I27" s="54" t="s">
        <v>54</v>
      </c>
      <c r="J27" s="58"/>
      <c r="K27" s="55"/>
      <c r="L27" s="53"/>
      <c r="M27" s="62" t="s">
        <v>107</v>
      </c>
      <c r="N27" s="58"/>
      <c r="O27" s="56"/>
      <c r="P27" s="51">
        <v>48230511523</v>
      </c>
      <c r="Q27" s="51" t="s">
        <v>121</v>
      </c>
      <c r="R27" s="64">
        <v>6.0165000000000003E-2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117</v>
      </c>
      <c r="D28" s="54" t="s">
        <v>84</v>
      </c>
      <c r="E28" s="54" t="s">
        <v>60</v>
      </c>
      <c r="F28" s="54" t="s">
        <v>56</v>
      </c>
      <c r="G28" s="54" t="s">
        <v>61</v>
      </c>
      <c r="H28" s="61">
        <v>35</v>
      </c>
      <c r="I28" s="54" t="s">
        <v>54</v>
      </c>
      <c r="J28" s="58"/>
      <c r="K28" s="55"/>
      <c r="L28" s="53"/>
      <c r="M28" s="62" t="s">
        <v>107</v>
      </c>
      <c r="N28" s="58"/>
      <c r="O28" s="56"/>
      <c r="P28" s="51">
        <v>48230511523</v>
      </c>
      <c r="Q28" s="51" t="s">
        <v>121</v>
      </c>
      <c r="R28" s="64">
        <v>6.0969999999999996E-2</v>
      </c>
    </row>
    <row r="29" spans="1:18" s="52" customFormat="1" ht="25.2" customHeight="1" x14ac:dyDescent="0.3">
      <c r="A29" s="40">
        <v>15</v>
      </c>
      <c r="B29" s="40" t="s">
        <v>88</v>
      </c>
      <c r="C29" s="53" t="s">
        <v>117</v>
      </c>
      <c r="D29" s="54" t="s">
        <v>84</v>
      </c>
      <c r="E29" s="54" t="s">
        <v>60</v>
      </c>
      <c r="F29" s="54" t="s">
        <v>58</v>
      </c>
      <c r="G29" s="54" t="s">
        <v>62</v>
      </c>
      <c r="H29" s="61">
        <v>936</v>
      </c>
      <c r="I29" s="54" t="s">
        <v>54</v>
      </c>
      <c r="J29" s="58"/>
      <c r="K29" s="55"/>
      <c r="L29" s="53"/>
      <c r="M29" s="62" t="s">
        <v>107</v>
      </c>
      <c r="N29" s="58"/>
      <c r="O29" s="56"/>
      <c r="P29" s="51">
        <v>48230511523</v>
      </c>
      <c r="Q29" s="51" t="s">
        <v>121</v>
      </c>
      <c r="R29" s="64">
        <v>1.7624880000000001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117</v>
      </c>
      <c r="D30" s="54" t="s">
        <v>84</v>
      </c>
      <c r="E30" s="54" t="s">
        <v>52</v>
      </c>
      <c r="F30" s="54" t="s">
        <v>64</v>
      </c>
      <c r="G30" s="54" t="s">
        <v>65</v>
      </c>
      <c r="H30" s="61">
        <v>283</v>
      </c>
      <c r="I30" s="54" t="s">
        <v>54</v>
      </c>
      <c r="J30" s="58"/>
      <c r="K30" s="55"/>
      <c r="L30" s="53"/>
      <c r="M30" s="62" t="s">
        <v>107</v>
      </c>
      <c r="N30" s="58"/>
      <c r="O30" s="56"/>
      <c r="P30" s="51">
        <v>48230501522</v>
      </c>
      <c r="Q30" s="51" t="s">
        <v>120</v>
      </c>
      <c r="R30" s="64">
        <v>0.34950500000000007</v>
      </c>
    </row>
    <row r="31" spans="1:18" s="52" customFormat="1" ht="25.2" customHeight="1" x14ac:dyDescent="0.3">
      <c r="A31" s="40">
        <v>17</v>
      </c>
      <c r="B31" s="40" t="s">
        <v>88</v>
      </c>
      <c r="C31" s="53" t="s">
        <v>117</v>
      </c>
      <c r="D31" s="54" t="s">
        <v>84</v>
      </c>
      <c r="E31" s="54" t="s">
        <v>68</v>
      </c>
      <c r="F31" s="54" t="s">
        <v>56</v>
      </c>
      <c r="G31" s="54" t="s">
        <v>69</v>
      </c>
      <c r="H31" s="61">
        <v>50</v>
      </c>
      <c r="I31" s="54" t="s">
        <v>54</v>
      </c>
      <c r="J31" s="58"/>
      <c r="K31" s="55"/>
      <c r="L31" s="53"/>
      <c r="M31" s="62" t="s">
        <v>107</v>
      </c>
      <c r="N31" s="58"/>
      <c r="O31" s="56"/>
      <c r="P31" s="51">
        <v>48230511523</v>
      </c>
      <c r="Q31" s="51" t="s">
        <v>121</v>
      </c>
      <c r="R31" s="64">
        <v>8.7499999999999994E-2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117</v>
      </c>
      <c r="D32" s="54" t="s">
        <v>84</v>
      </c>
      <c r="E32" s="54" t="s">
        <v>70</v>
      </c>
      <c r="F32" s="54" t="s">
        <v>71</v>
      </c>
      <c r="G32" s="54" t="s">
        <v>72</v>
      </c>
      <c r="H32" s="61">
        <v>190</v>
      </c>
      <c r="I32" s="54" t="s">
        <v>54</v>
      </c>
      <c r="J32" s="58"/>
      <c r="K32" s="55"/>
      <c r="L32" s="53"/>
      <c r="M32" s="62" t="s">
        <v>107</v>
      </c>
      <c r="N32" s="58"/>
      <c r="O32" s="56"/>
      <c r="P32" s="51">
        <v>48230511523</v>
      </c>
      <c r="Q32" s="51" t="s">
        <v>121</v>
      </c>
      <c r="R32" s="64">
        <v>0.42236999999999997</v>
      </c>
    </row>
    <row r="33" spans="1:18" s="52" customFormat="1" ht="25.2" customHeight="1" x14ac:dyDescent="0.3">
      <c r="A33" s="40">
        <v>19</v>
      </c>
      <c r="B33" s="40" t="s">
        <v>88</v>
      </c>
      <c r="C33" s="53" t="s">
        <v>117</v>
      </c>
      <c r="D33" s="54" t="s">
        <v>84</v>
      </c>
      <c r="E33" s="54" t="s">
        <v>70</v>
      </c>
      <c r="F33" s="54" t="s">
        <v>58</v>
      </c>
      <c r="G33" s="54" t="s">
        <v>74</v>
      </c>
      <c r="H33" s="61">
        <v>3929</v>
      </c>
      <c r="I33" s="54" t="s">
        <v>54</v>
      </c>
      <c r="J33" s="58"/>
      <c r="K33" s="55"/>
      <c r="L33" s="53"/>
      <c r="M33" s="62" t="s">
        <v>107</v>
      </c>
      <c r="N33" s="58"/>
      <c r="O33" s="56"/>
      <c r="P33" s="51">
        <v>48230511523</v>
      </c>
      <c r="Q33" s="51" t="s">
        <v>121</v>
      </c>
      <c r="R33" s="64">
        <v>7.7204850000000009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117</v>
      </c>
      <c r="D34" s="54" t="s">
        <v>84</v>
      </c>
      <c r="E34" s="54" t="s">
        <v>60</v>
      </c>
      <c r="F34" s="54" t="s">
        <v>71</v>
      </c>
      <c r="G34" s="54" t="s">
        <v>75</v>
      </c>
      <c r="H34" s="61">
        <v>251</v>
      </c>
      <c r="I34" s="54" t="s">
        <v>54</v>
      </c>
      <c r="J34" s="58"/>
      <c r="K34" s="55"/>
      <c r="L34" s="53"/>
      <c r="M34" s="62" t="s">
        <v>107</v>
      </c>
      <c r="N34" s="58"/>
      <c r="O34" s="56"/>
      <c r="P34" s="51">
        <v>48230511523</v>
      </c>
      <c r="Q34" s="51" t="s">
        <v>121</v>
      </c>
      <c r="R34" s="64">
        <v>0.59637600000000002</v>
      </c>
    </row>
    <row r="35" spans="1:18" s="52" customFormat="1" ht="25.2" customHeight="1" x14ac:dyDescent="0.3">
      <c r="A35" s="40">
        <v>21</v>
      </c>
      <c r="B35" s="40" t="s">
        <v>88</v>
      </c>
      <c r="C35" s="53" t="s">
        <v>117</v>
      </c>
      <c r="D35" s="54" t="s">
        <v>84</v>
      </c>
      <c r="E35" s="54" t="s">
        <v>77</v>
      </c>
      <c r="F35" s="54" t="s">
        <v>58</v>
      </c>
      <c r="G35" s="54" t="s">
        <v>78</v>
      </c>
      <c r="H35" s="61">
        <v>3751</v>
      </c>
      <c r="I35" s="54" t="s">
        <v>54</v>
      </c>
      <c r="J35" s="58"/>
      <c r="K35" s="55"/>
      <c r="L35" s="53"/>
      <c r="M35" s="62" t="s">
        <v>107</v>
      </c>
      <c r="N35" s="58"/>
      <c r="O35" s="56"/>
      <c r="P35" s="51">
        <v>48230501522</v>
      </c>
      <c r="Q35" s="51" t="s">
        <v>120</v>
      </c>
      <c r="R35" s="64">
        <v>3.8072649999999992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117</v>
      </c>
      <c r="D36" s="54" t="s">
        <v>84</v>
      </c>
      <c r="E36" s="54" t="s">
        <v>55</v>
      </c>
      <c r="F36" s="54" t="s">
        <v>71</v>
      </c>
      <c r="G36" s="54" t="s">
        <v>82</v>
      </c>
      <c r="H36" s="61">
        <v>29</v>
      </c>
      <c r="I36" s="54" t="s">
        <v>54</v>
      </c>
      <c r="J36" s="58"/>
      <c r="K36" s="55"/>
      <c r="L36" s="53"/>
      <c r="M36" s="62" t="s">
        <v>93</v>
      </c>
      <c r="N36" s="58"/>
      <c r="O36" s="56"/>
      <c r="P36" s="51">
        <v>48230511523</v>
      </c>
      <c r="Q36" s="51" t="s">
        <v>121</v>
      </c>
      <c r="R36" s="64">
        <v>5.9827000000000005E-2</v>
      </c>
    </row>
    <row r="37" spans="1:18" s="52" customFormat="1" ht="25.2" customHeight="1" x14ac:dyDescent="0.3">
      <c r="A37" s="40">
        <v>23</v>
      </c>
      <c r="B37" s="40" t="s">
        <v>88</v>
      </c>
      <c r="C37" s="53" t="s">
        <v>117</v>
      </c>
      <c r="D37" s="54" t="s">
        <v>84</v>
      </c>
      <c r="E37" s="54" t="s">
        <v>55</v>
      </c>
      <c r="F37" s="54" t="s">
        <v>58</v>
      </c>
      <c r="G37" s="54" t="s">
        <v>59</v>
      </c>
      <c r="H37" s="61">
        <v>365</v>
      </c>
      <c r="I37" s="54" t="s">
        <v>54</v>
      </c>
      <c r="J37" s="58"/>
      <c r="K37" s="55"/>
      <c r="L37" s="53"/>
      <c r="M37" s="62" t="s">
        <v>93</v>
      </c>
      <c r="N37" s="58"/>
      <c r="O37" s="56"/>
      <c r="P37" s="51">
        <v>48230511523</v>
      </c>
      <c r="Q37" s="51" t="s">
        <v>121</v>
      </c>
      <c r="R37" s="64">
        <v>0.62743500000000008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117</v>
      </c>
      <c r="D38" s="54" t="s">
        <v>84</v>
      </c>
      <c r="E38" s="54" t="s">
        <v>55</v>
      </c>
      <c r="F38" s="54" t="s">
        <v>58</v>
      </c>
      <c r="G38" s="54" t="s">
        <v>59</v>
      </c>
      <c r="H38" s="61">
        <v>36</v>
      </c>
      <c r="I38" s="54" t="s">
        <v>54</v>
      </c>
      <c r="J38" s="58"/>
      <c r="K38" s="55"/>
      <c r="L38" s="53"/>
      <c r="M38" s="62" t="s">
        <v>93</v>
      </c>
      <c r="N38" s="58"/>
      <c r="O38" s="56"/>
      <c r="P38" s="51">
        <v>48230511523</v>
      </c>
      <c r="Q38" s="51" t="s">
        <v>121</v>
      </c>
      <c r="R38" s="64">
        <v>6.1884000000000002E-2</v>
      </c>
    </row>
    <row r="39" spans="1:18" s="52" customFormat="1" ht="25.2" customHeight="1" x14ac:dyDescent="0.3">
      <c r="A39" s="40">
        <v>25</v>
      </c>
      <c r="B39" s="40" t="s">
        <v>88</v>
      </c>
      <c r="C39" s="53" t="s">
        <v>117</v>
      </c>
      <c r="D39" s="54" t="s">
        <v>84</v>
      </c>
      <c r="E39" s="54" t="s">
        <v>55</v>
      </c>
      <c r="F39" s="54" t="s">
        <v>58</v>
      </c>
      <c r="G39" s="54" t="s">
        <v>59</v>
      </c>
      <c r="H39" s="61">
        <v>1</v>
      </c>
      <c r="I39" s="54" t="s">
        <v>54</v>
      </c>
      <c r="J39" s="58"/>
      <c r="K39" s="55"/>
      <c r="L39" s="53"/>
      <c r="M39" s="62" t="s">
        <v>93</v>
      </c>
      <c r="N39" s="58"/>
      <c r="O39" s="56"/>
      <c r="P39" s="51">
        <v>48230511523</v>
      </c>
      <c r="Q39" s="51" t="s">
        <v>121</v>
      </c>
      <c r="R39" s="64">
        <v>1.719E-3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117</v>
      </c>
      <c r="D40" s="54" t="s">
        <v>84</v>
      </c>
      <c r="E40" s="54" t="s">
        <v>60</v>
      </c>
      <c r="F40" s="54" t="s">
        <v>56</v>
      </c>
      <c r="G40" s="54" t="s">
        <v>61</v>
      </c>
      <c r="H40" s="61">
        <v>383</v>
      </c>
      <c r="I40" s="54" t="s">
        <v>54</v>
      </c>
      <c r="J40" s="58"/>
      <c r="K40" s="55"/>
      <c r="L40" s="53"/>
      <c r="M40" s="62" t="s">
        <v>93</v>
      </c>
      <c r="N40" s="58"/>
      <c r="O40" s="56"/>
      <c r="P40" s="51">
        <v>48230511523</v>
      </c>
      <c r="Q40" s="51" t="s">
        <v>121</v>
      </c>
      <c r="R40" s="64">
        <v>0.66718600000000006</v>
      </c>
    </row>
    <row r="41" spans="1:18" s="52" customFormat="1" ht="25.2" customHeight="1" x14ac:dyDescent="0.3">
      <c r="A41" s="40">
        <v>27</v>
      </c>
      <c r="B41" s="40" t="s">
        <v>88</v>
      </c>
      <c r="C41" s="53" t="s">
        <v>117</v>
      </c>
      <c r="D41" s="54" t="s">
        <v>84</v>
      </c>
      <c r="E41" s="54" t="s">
        <v>60</v>
      </c>
      <c r="F41" s="54" t="s">
        <v>56</v>
      </c>
      <c r="G41" s="54" t="s">
        <v>61</v>
      </c>
      <c r="H41" s="61">
        <v>9</v>
      </c>
      <c r="I41" s="54" t="s">
        <v>54</v>
      </c>
      <c r="J41" s="58"/>
      <c r="K41" s="55"/>
      <c r="L41" s="53"/>
      <c r="M41" s="62" t="s">
        <v>93</v>
      </c>
      <c r="N41" s="58"/>
      <c r="O41" s="56"/>
      <c r="P41" s="51">
        <v>48230511523</v>
      </c>
      <c r="Q41" s="51" t="s">
        <v>121</v>
      </c>
      <c r="R41" s="64">
        <v>1.5678000000000001E-2</v>
      </c>
    </row>
    <row r="42" spans="1:18" s="52" customFormat="1" ht="25.2" customHeight="1" x14ac:dyDescent="0.3">
      <c r="A42" s="53">
        <v>28</v>
      </c>
      <c r="B42" s="53" t="s">
        <v>88</v>
      </c>
      <c r="C42" s="53" t="s">
        <v>117</v>
      </c>
      <c r="D42" s="54" t="s">
        <v>84</v>
      </c>
      <c r="E42" s="54" t="s">
        <v>60</v>
      </c>
      <c r="F42" s="54" t="s">
        <v>58</v>
      </c>
      <c r="G42" s="54" t="s">
        <v>62</v>
      </c>
      <c r="H42" s="61">
        <v>2195</v>
      </c>
      <c r="I42" s="54" t="s">
        <v>54</v>
      </c>
      <c r="J42" s="58"/>
      <c r="K42" s="55"/>
      <c r="L42" s="53"/>
      <c r="M42" s="62" t="s">
        <v>93</v>
      </c>
      <c r="N42" s="58"/>
      <c r="O42" s="56"/>
      <c r="P42" s="51">
        <v>48230511523</v>
      </c>
      <c r="Q42" s="51" t="s">
        <v>121</v>
      </c>
      <c r="R42" s="64">
        <v>4.1331850000000001</v>
      </c>
    </row>
    <row r="43" spans="1:18" s="52" customFormat="1" ht="25.2" customHeight="1" x14ac:dyDescent="0.3">
      <c r="A43" s="40">
        <v>29</v>
      </c>
      <c r="B43" s="40" t="s">
        <v>88</v>
      </c>
      <c r="C43" s="53" t="s">
        <v>117</v>
      </c>
      <c r="D43" s="54" t="s">
        <v>84</v>
      </c>
      <c r="E43" s="54" t="s">
        <v>60</v>
      </c>
      <c r="F43" s="54" t="s">
        <v>58</v>
      </c>
      <c r="G43" s="54" t="s">
        <v>62</v>
      </c>
      <c r="H43" s="61">
        <v>15933</v>
      </c>
      <c r="I43" s="54" t="s">
        <v>54</v>
      </c>
      <c r="J43" s="58"/>
      <c r="K43" s="55"/>
      <c r="L43" s="53"/>
      <c r="M43" s="62" t="s">
        <v>93</v>
      </c>
      <c r="N43" s="58"/>
      <c r="O43" s="56"/>
      <c r="P43" s="51">
        <v>48230511523</v>
      </c>
      <c r="Q43" s="51" t="s">
        <v>121</v>
      </c>
      <c r="R43" s="64">
        <v>30.001839</v>
      </c>
    </row>
    <row r="44" spans="1:18" s="52" customFormat="1" ht="25.2" customHeight="1" x14ac:dyDescent="0.3">
      <c r="A44" s="53">
        <v>30</v>
      </c>
      <c r="B44" s="53" t="s">
        <v>88</v>
      </c>
      <c r="C44" s="53" t="s">
        <v>117</v>
      </c>
      <c r="D44" s="54" t="s">
        <v>84</v>
      </c>
      <c r="E44" s="54" t="s">
        <v>60</v>
      </c>
      <c r="F44" s="54" t="s">
        <v>58</v>
      </c>
      <c r="G44" s="54" t="s">
        <v>62</v>
      </c>
      <c r="H44" s="61">
        <v>16050</v>
      </c>
      <c r="I44" s="54" t="s">
        <v>54</v>
      </c>
      <c r="J44" s="58"/>
      <c r="K44" s="55"/>
      <c r="L44" s="53"/>
      <c r="M44" s="62" t="s">
        <v>93</v>
      </c>
      <c r="N44" s="58"/>
      <c r="O44" s="56"/>
      <c r="P44" s="51">
        <v>48230511523</v>
      </c>
      <c r="Q44" s="51" t="s">
        <v>121</v>
      </c>
      <c r="R44" s="64">
        <v>30.222150000000003</v>
      </c>
    </row>
    <row r="45" spans="1:18" s="52" customFormat="1" ht="25.2" customHeight="1" x14ac:dyDescent="0.3">
      <c r="A45" s="40">
        <v>31</v>
      </c>
      <c r="B45" s="40" t="s">
        <v>88</v>
      </c>
      <c r="C45" s="53" t="s">
        <v>117</v>
      </c>
      <c r="D45" s="54" t="s">
        <v>84</v>
      </c>
      <c r="E45" s="54" t="s">
        <v>60</v>
      </c>
      <c r="F45" s="54" t="s">
        <v>58</v>
      </c>
      <c r="G45" s="54" t="s">
        <v>62</v>
      </c>
      <c r="H45" s="61">
        <v>18713</v>
      </c>
      <c r="I45" s="54" t="s">
        <v>54</v>
      </c>
      <c r="J45" s="58"/>
      <c r="K45" s="55"/>
      <c r="L45" s="53"/>
      <c r="M45" s="62" t="s">
        <v>93</v>
      </c>
      <c r="N45" s="58"/>
      <c r="O45" s="56"/>
      <c r="P45" s="51">
        <v>48230511523</v>
      </c>
      <c r="Q45" s="51" t="s">
        <v>121</v>
      </c>
      <c r="R45" s="64">
        <v>35.236578999999999</v>
      </c>
    </row>
    <row r="46" spans="1:18" s="52" customFormat="1" ht="25.2" customHeight="1" x14ac:dyDescent="0.3">
      <c r="A46" s="53">
        <v>32</v>
      </c>
      <c r="B46" s="53" t="s">
        <v>88</v>
      </c>
      <c r="C46" s="53" t="s">
        <v>117</v>
      </c>
      <c r="D46" s="54" t="s">
        <v>84</v>
      </c>
      <c r="E46" s="54" t="s">
        <v>60</v>
      </c>
      <c r="F46" s="54" t="s">
        <v>58</v>
      </c>
      <c r="G46" s="54" t="s">
        <v>62</v>
      </c>
      <c r="H46" s="61">
        <v>14387</v>
      </c>
      <c r="I46" s="54" t="s">
        <v>54</v>
      </c>
      <c r="J46" s="58"/>
      <c r="K46" s="55"/>
      <c r="L46" s="53"/>
      <c r="M46" s="62" t="s">
        <v>93</v>
      </c>
      <c r="N46" s="58"/>
      <c r="O46" s="56"/>
      <c r="P46" s="51">
        <v>48230511523</v>
      </c>
      <c r="Q46" s="51" t="s">
        <v>121</v>
      </c>
      <c r="R46" s="64">
        <v>27.090721000000002</v>
      </c>
    </row>
    <row r="47" spans="1:18" s="52" customFormat="1" ht="25.2" customHeight="1" x14ac:dyDescent="0.3">
      <c r="A47" s="40">
        <v>33</v>
      </c>
      <c r="B47" s="40" t="s">
        <v>88</v>
      </c>
      <c r="C47" s="53" t="s">
        <v>117</v>
      </c>
      <c r="D47" s="54" t="s">
        <v>84</v>
      </c>
      <c r="E47" s="54" t="s">
        <v>52</v>
      </c>
      <c r="F47" s="54" t="s">
        <v>56</v>
      </c>
      <c r="G47" s="54" t="s">
        <v>63</v>
      </c>
      <c r="H47" s="61">
        <v>4635</v>
      </c>
      <c r="I47" s="54" t="s">
        <v>54</v>
      </c>
      <c r="J47" s="58"/>
      <c r="K47" s="55"/>
      <c r="L47" s="53"/>
      <c r="M47" s="62" t="s">
        <v>93</v>
      </c>
      <c r="N47" s="58"/>
      <c r="O47" s="56"/>
      <c r="P47" s="51">
        <v>48230501522</v>
      </c>
      <c r="Q47" s="51" t="s">
        <v>120</v>
      </c>
      <c r="R47" s="64">
        <v>4.4272407600000001</v>
      </c>
    </row>
    <row r="48" spans="1:18" s="52" customFormat="1" ht="25.2" customHeight="1" x14ac:dyDescent="0.3">
      <c r="A48" s="53">
        <v>34</v>
      </c>
      <c r="B48" s="53" t="s">
        <v>88</v>
      </c>
      <c r="C48" s="53" t="s">
        <v>117</v>
      </c>
      <c r="D48" s="54" t="s">
        <v>84</v>
      </c>
      <c r="E48" s="54" t="s">
        <v>52</v>
      </c>
      <c r="F48" s="54" t="s">
        <v>56</v>
      </c>
      <c r="G48" s="54" t="s">
        <v>63</v>
      </c>
      <c r="H48" s="61">
        <v>93</v>
      </c>
      <c r="I48" s="54" t="s">
        <v>54</v>
      </c>
      <c r="J48" s="58"/>
      <c r="K48" s="55"/>
      <c r="L48" s="53"/>
      <c r="M48" s="62" t="s">
        <v>93</v>
      </c>
      <c r="N48" s="58"/>
      <c r="O48" s="56"/>
      <c r="P48" s="51">
        <v>48230501522</v>
      </c>
      <c r="Q48" s="51" t="s">
        <v>120</v>
      </c>
      <c r="R48" s="64">
        <v>8.8831367999999994E-2</v>
      </c>
    </row>
    <row r="49" spans="1:18" s="52" customFormat="1" ht="25.2" customHeight="1" x14ac:dyDescent="0.3">
      <c r="A49" s="40">
        <v>35</v>
      </c>
      <c r="B49" s="40" t="s">
        <v>88</v>
      </c>
      <c r="C49" s="53" t="s">
        <v>117</v>
      </c>
      <c r="D49" s="54" t="s">
        <v>84</v>
      </c>
      <c r="E49" s="54" t="s">
        <v>52</v>
      </c>
      <c r="F49" s="54" t="s">
        <v>56</v>
      </c>
      <c r="G49" s="54" t="s">
        <v>63</v>
      </c>
      <c r="H49" s="61">
        <v>100</v>
      </c>
      <c r="I49" s="54" t="s">
        <v>54</v>
      </c>
      <c r="J49" s="58"/>
      <c r="K49" s="55"/>
      <c r="L49" s="53"/>
      <c r="M49" s="62" t="s">
        <v>93</v>
      </c>
      <c r="N49" s="58"/>
      <c r="O49" s="56"/>
      <c r="P49" s="51">
        <v>48230501522</v>
      </c>
      <c r="Q49" s="51" t="s">
        <v>120</v>
      </c>
      <c r="R49" s="64">
        <v>9.5517600000000008E-2</v>
      </c>
    </row>
    <row r="50" spans="1:18" s="52" customFormat="1" ht="25.2" customHeight="1" x14ac:dyDescent="0.3">
      <c r="A50" s="53">
        <v>36</v>
      </c>
      <c r="B50" s="53" t="s">
        <v>88</v>
      </c>
      <c r="C50" s="53" t="s">
        <v>117</v>
      </c>
      <c r="D50" s="54" t="s">
        <v>84</v>
      </c>
      <c r="E50" s="54" t="s">
        <v>52</v>
      </c>
      <c r="F50" s="54" t="s">
        <v>56</v>
      </c>
      <c r="G50" s="54" t="s">
        <v>63</v>
      </c>
      <c r="H50" s="61">
        <v>2</v>
      </c>
      <c r="I50" s="54" t="s">
        <v>54</v>
      </c>
      <c r="J50" s="58"/>
      <c r="K50" s="55"/>
      <c r="L50" s="53"/>
      <c r="M50" s="62" t="s">
        <v>93</v>
      </c>
      <c r="N50" s="58"/>
      <c r="O50" s="56"/>
      <c r="P50" s="51">
        <v>48230501522</v>
      </c>
      <c r="Q50" s="51" t="s">
        <v>120</v>
      </c>
      <c r="R50" s="64">
        <v>1.9103520000000001E-3</v>
      </c>
    </row>
    <row r="51" spans="1:18" s="52" customFormat="1" ht="25.2" customHeight="1" x14ac:dyDescent="0.3">
      <c r="A51" s="40">
        <v>37</v>
      </c>
      <c r="B51" s="40" t="s">
        <v>88</v>
      </c>
      <c r="C51" s="53" t="s">
        <v>117</v>
      </c>
      <c r="D51" s="54" t="s">
        <v>84</v>
      </c>
      <c r="E51" s="54" t="s">
        <v>52</v>
      </c>
      <c r="F51" s="54" t="s">
        <v>56</v>
      </c>
      <c r="G51" s="54" t="s">
        <v>63</v>
      </c>
      <c r="H51" s="61">
        <v>1024</v>
      </c>
      <c r="I51" s="54" t="s">
        <v>54</v>
      </c>
      <c r="J51" s="58"/>
      <c r="K51" s="55"/>
      <c r="L51" s="53"/>
      <c r="M51" s="62" t="s">
        <v>93</v>
      </c>
      <c r="N51" s="58"/>
      <c r="O51" s="56"/>
      <c r="P51" s="51">
        <v>48230501522</v>
      </c>
      <c r="Q51" s="51" t="s">
        <v>120</v>
      </c>
      <c r="R51" s="64">
        <v>0.97810022400000007</v>
      </c>
    </row>
    <row r="52" spans="1:18" s="52" customFormat="1" ht="25.2" customHeight="1" x14ac:dyDescent="0.3">
      <c r="A52" s="53">
        <v>38</v>
      </c>
      <c r="B52" s="53" t="s">
        <v>88</v>
      </c>
      <c r="C52" s="53" t="s">
        <v>117</v>
      </c>
      <c r="D52" s="54" t="s">
        <v>84</v>
      </c>
      <c r="E52" s="54" t="s">
        <v>52</v>
      </c>
      <c r="F52" s="54" t="s">
        <v>56</v>
      </c>
      <c r="G52" s="54" t="s">
        <v>63</v>
      </c>
      <c r="H52" s="61">
        <v>381</v>
      </c>
      <c r="I52" s="54" t="s">
        <v>54</v>
      </c>
      <c r="J52" s="58"/>
      <c r="K52" s="55"/>
      <c r="L52" s="53"/>
      <c r="M52" s="62" t="s">
        <v>93</v>
      </c>
      <c r="N52" s="58"/>
      <c r="O52" s="56"/>
      <c r="P52" s="51">
        <v>48230501522</v>
      </c>
      <c r="Q52" s="51" t="s">
        <v>120</v>
      </c>
      <c r="R52" s="64">
        <v>0.36392205599999999</v>
      </c>
    </row>
    <row r="53" spans="1:18" s="52" customFormat="1" ht="25.2" customHeight="1" x14ac:dyDescent="0.3">
      <c r="A53" s="40">
        <v>39</v>
      </c>
      <c r="B53" s="40" t="s">
        <v>88</v>
      </c>
      <c r="C53" s="53" t="s">
        <v>117</v>
      </c>
      <c r="D53" s="54" t="s">
        <v>84</v>
      </c>
      <c r="E53" s="54" t="s">
        <v>52</v>
      </c>
      <c r="F53" s="54" t="s">
        <v>64</v>
      </c>
      <c r="G53" s="54" t="s">
        <v>65</v>
      </c>
      <c r="H53" s="61">
        <v>1666</v>
      </c>
      <c r="I53" s="54" t="s">
        <v>54</v>
      </c>
      <c r="J53" s="58"/>
      <c r="K53" s="55"/>
      <c r="L53" s="53"/>
      <c r="M53" s="62" t="s">
        <v>93</v>
      </c>
      <c r="N53" s="58"/>
      <c r="O53" s="56"/>
      <c r="P53" s="51">
        <v>48230501522</v>
      </c>
      <c r="Q53" s="51" t="s">
        <v>120</v>
      </c>
      <c r="R53" s="64">
        <v>2.0575100000000002</v>
      </c>
    </row>
    <row r="54" spans="1:18" s="52" customFormat="1" ht="25.2" customHeight="1" x14ac:dyDescent="0.3">
      <c r="A54" s="53">
        <v>40</v>
      </c>
      <c r="B54" s="53" t="s">
        <v>88</v>
      </c>
      <c r="C54" s="53" t="s">
        <v>117</v>
      </c>
      <c r="D54" s="54" t="s">
        <v>84</v>
      </c>
      <c r="E54" s="54" t="s">
        <v>52</v>
      </c>
      <c r="F54" s="54" t="s">
        <v>64</v>
      </c>
      <c r="G54" s="54" t="s">
        <v>65</v>
      </c>
      <c r="H54" s="61">
        <v>500</v>
      </c>
      <c r="I54" s="54" t="s">
        <v>54</v>
      </c>
      <c r="J54" s="58"/>
      <c r="K54" s="55"/>
      <c r="L54" s="53"/>
      <c r="M54" s="62" t="s">
        <v>93</v>
      </c>
      <c r="N54" s="58"/>
      <c r="O54" s="56"/>
      <c r="P54" s="51">
        <v>48230501522</v>
      </c>
      <c r="Q54" s="51" t="s">
        <v>120</v>
      </c>
      <c r="R54" s="64">
        <v>0.61750000000000005</v>
      </c>
    </row>
    <row r="55" spans="1:18" s="52" customFormat="1" ht="25.2" customHeight="1" x14ac:dyDescent="0.3">
      <c r="A55" s="40">
        <v>41</v>
      </c>
      <c r="B55" s="40" t="s">
        <v>88</v>
      </c>
      <c r="C55" s="53" t="s">
        <v>117</v>
      </c>
      <c r="D55" s="54" t="s">
        <v>84</v>
      </c>
      <c r="E55" s="54" t="s">
        <v>52</v>
      </c>
      <c r="F55" s="54" t="s">
        <v>64</v>
      </c>
      <c r="G55" s="54" t="s">
        <v>65</v>
      </c>
      <c r="H55" s="61">
        <v>3763</v>
      </c>
      <c r="I55" s="54" t="s">
        <v>54</v>
      </c>
      <c r="J55" s="58"/>
      <c r="K55" s="55"/>
      <c r="L55" s="53"/>
      <c r="M55" s="62" t="s">
        <v>93</v>
      </c>
      <c r="N55" s="58"/>
      <c r="O55" s="56"/>
      <c r="P55" s="51">
        <v>48230501522</v>
      </c>
      <c r="Q55" s="51" t="s">
        <v>120</v>
      </c>
      <c r="R55" s="64">
        <v>4.6473050000000002</v>
      </c>
    </row>
    <row r="56" spans="1:18" s="52" customFormat="1" ht="25.2" customHeight="1" x14ac:dyDescent="0.3">
      <c r="A56" s="53">
        <v>42</v>
      </c>
      <c r="B56" s="53" t="s">
        <v>88</v>
      </c>
      <c r="C56" s="53" t="s">
        <v>117</v>
      </c>
      <c r="D56" s="54" t="s">
        <v>84</v>
      </c>
      <c r="E56" s="54" t="s">
        <v>52</v>
      </c>
      <c r="F56" s="54" t="s">
        <v>64</v>
      </c>
      <c r="G56" s="54" t="s">
        <v>65</v>
      </c>
      <c r="H56" s="61">
        <v>3785</v>
      </c>
      <c r="I56" s="54" t="s">
        <v>54</v>
      </c>
      <c r="J56" s="58"/>
      <c r="K56" s="55"/>
      <c r="L56" s="53"/>
      <c r="M56" s="62" t="s">
        <v>93</v>
      </c>
      <c r="N56" s="58"/>
      <c r="O56" s="56"/>
      <c r="P56" s="51">
        <v>48230501522</v>
      </c>
      <c r="Q56" s="51" t="s">
        <v>120</v>
      </c>
      <c r="R56" s="64">
        <v>4.6744750000000002</v>
      </c>
    </row>
    <row r="57" spans="1:18" s="52" customFormat="1" ht="25.2" customHeight="1" x14ac:dyDescent="0.3">
      <c r="A57" s="40">
        <v>43</v>
      </c>
      <c r="B57" s="40" t="s">
        <v>88</v>
      </c>
      <c r="C57" s="53" t="s">
        <v>117</v>
      </c>
      <c r="D57" s="54" t="s">
        <v>84</v>
      </c>
      <c r="E57" s="54" t="s">
        <v>52</v>
      </c>
      <c r="F57" s="54" t="s">
        <v>64</v>
      </c>
      <c r="G57" s="54" t="s">
        <v>65</v>
      </c>
      <c r="H57" s="61">
        <v>2525</v>
      </c>
      <c r="I57" s="54" t="s">
        <v>54</v>
      </c>
      <c r="J57" s="58"/>
      <c r="K57" s="55"/>
      <c r="L57" s="53"/>
      <c r="M57" s="62" t="s">
        <v>93</v>
      </c>
      <c r="N57" s="58"/>
      <c r="O57" s="56"/>
      <c r="P57" s="51">
        <v>48230501522</v>
      </c>
      <c r="Q57" s="51" t="s">
        <v>120</v>
      </c>
      <c r="R57" s="64">
        <v>3.1183750000000003</v>
      </c>
    </row>
    <row r="58" spans="1:18" s="52" customFormat="1" ht="25.2" customHeight="1" x14ac:dyDescent="0.3">
      <c r="A58" s="53">
        <v>44</v>
      </c>
      <c r="B58" s="53" t="s">
        <v>88</v>
      </c>
      <c r="C58" s="53" t="s">
        <v>117</v>
      </c>
      <c r="D58" s="54" t="s">
        <v>84</v>
      </c>
      <c r="E58" s="54" t="s">
        <v>52</v>
      </c>
      <c r="F58" s="54" t="s">
        <v>64</v>
      </c>
      <c r="G58" s="54" t="s">
        <v>65</v>
      </c>
      <c r="H58" s="61">
        <v>6396</v>
      </c>
      <c r="I58" s="54" t="s">
        <v>54</v>
      </c>
      <c r="J58" s="58"/>
      <c r="K58" s="55"/>
      <c r="L58" s="53"/>
      <c r="M58" s="62" t="s">
        <v>93</v>
      </c>
      <c r="N58" s="58"/>
      <c r="O58" s="56"/>
      <c r="P58" s="51">
        <v>48230501522</v>
      </c>
      <c r="Q58" s="51" t="s">
        <v>120</v>
      </c>
      <c r="R58" s="64">
        <v>7.8990600000000004</v>
      </c>
    </row>
    <row r="59" spans="1:18" s="52" customFormat="1" ht="25.2" customHeight="1" x14ac:dyDescent="0.3">
      <c r="A59" s="40">
        <v>45</v>
      </c>
      <c r="B59" s="40" t="s">
        <v>88</v>
      </c>
      <c r="C59" s="53" t="s">
        <v>117</v>
      </c>
      <c r="D59" s="54" t="s">
        <v>84</v>
      </c>
      <c r="E59" s="54" t="s">
        <v>52</v>
      </c>
      <c r="F59" s="54" t="s">
        <v>64</v>
      </c>
      <c r="G59" s="54" t="s">
        <v>65</v>
      </c>
      <c r="H59" s="61">
        <v>1323</v>
      </c>
      <c r="I59" s="54" t="s">
        <v>54</v>
      </c>
      <c r="J59" s="58"/>
      <c r="K59" s="55"/>
      <c r="L59" s="53"/>
      <c r="M59" s="62" t="s">
        <v>93</v>
      </c>
      <c r="N59" s="58"/>
      <c r="O59" s="56"/>
      <c r="P59" s="51">
        <v>48230501522</v>
      </c>
      <c r="Q59" s="51" t="s">
        <v>120</v>
      </c>
      <c r="R59" s="64">
        <v>1.6339050000000002</v>
      </c>
    </row>
    <row r="60" spans="1:18" s="52" customFormat="1" ht="25.2" customHeight="1" x14ac:dyDescent="0.3">
      <c r="A60" s="53">
        <v>46</v>
      </c>
      <c r="B60" s="53" t="s">
        <v>88</v>
      </c>
      <c r="C60" s="53" t="s">
        <v>117</v>
      </c>
      <c r="D60" s="54" t="s">
        <v>84</v>
      </c>
      <c r="E60" s="54" t="s">
        <v>52</v>
      </c>
      <c r="F60" s="54" t="s">
        <v>64</v>
      </c>
      <c r="G60" s="54" t="s">
        <v>65</v>
      </c>
      <c r="H60" s="61">
        <v>3442</v>
      </c>
      <c r="I60" s="54" t="s">
        <v>54</v>
      </c>
      <c r="J60" s="58"/>
      <c r="K60" s="55"/>
      <c r="L60" s="53"/>
      <c r="M60" s="62" t="s">
        <v>93</v>
      </c>
      <c r="N60" s="58"/>
      <c r="O60" s="56"/>
      <c r="P60" s="51">
        <v>48230501522</v>
      </c>
      <c r="Q60" s="51" t="s">
        <v>120</v>
      </c>
      <c r="R60" s="64">
        <v>4.2508699999999999</v>
      </c>
    </row>
    <row r="61" spans="1:18" s="52" customFormat="1" ht="25.2" customHeight="1" x14ac:dyDescent="0.3">
      <c r="A61" s="40">
        <v>47</v>
      </c>
      <c r="B61" s="40" t="s">
        <v>88</v>
      </c>
      <c r="C61" s="53" t="s">
        <v>117</v>
      </c>
      <c r="D61" s="54" t="s">
        <v>84</v>
      </c>
      <c r="E61" s="54" t="s">
        <v>66</v>
      </c>
      <c r="F61" s="54" t="s">
        <v>58</v>
      </c>
      <c r="G61" s="54" t="s">
        <v>67</v>
      </c>
      <c r="H61" s="61">
        <v>132</v>
      </c>
      <c r="I61" s="54" t="s">
        <v>54</v>
      </c>
      <c r="J61" s="58"/>
      <c r="K61" s="55"/>
      <c r="L61" s="53"/>
      <c r="M61" s="62" t="s">
        <v>93</v>
      </c>
      <c r="N61" s="58"/>
      <c r="O61" s="56"/>
      <c r="P61" s="51">
        <v>48230501522</v>
      </c>
      <c r="Q61" s="51" t="s">
        <v>120</v>
      </c>
      <c r="R61" s="64">
        <v>0.12711600000000001</v>
      </c>
    </row>
    <row r="62" spans="1:18" s="52" customFormat="1" ht="25.2" customHeight="1" x14ac:dyDescent="0.3">
      <c r="A62" s="53">
        <v>48</v>
      </c>
      <c r="B62" s="53" t="s">
        <v>88</v>
      </c>
      <c r="C62" s="53" t="s">
        <v>117</v>
      </c>
      <c r="D62" s="54" t="s">
        <v>84</v>
      </c>
      <c r="E62" s="54" t="s">
        <v>66</v>
      </c>
      <c r="F62" s="54" t="s">
        <v>58</v>
      </c>
      <c r="G62" s="54" t="s">
        <v>67</v>
      </c>
      <c r="H62" s="61">
        <v>30803.9</v>
      </c>
      <c r="I62" s="54" t="s">
        <v>54</v>
      </c>
      <c r="J62" s="58"/>
      <c r="K62" s="55"/>
      <c r="L62" s="53"/>
      <c r="M62" s="62" t="s">
        <v>93</v>
      </c>
      <c r="N62" s="58"/>
      <c r="O62" s="56"/>
      <c r="P62" s="51">
        <v>48230501522</v>
      </c>
      <c r="Q62" s="51" t="s">
        <v>120</v>
      </c>
      <c r="R62" s="64">
        <v>29.664155699999998</v>
      </c>
    </row>
    <row r="63" spans="1:18" s="52" customFormat="1" ht="25.2" customHeight="1" x14ac:dyDescent="0.3">
      <c r="A63" s="40">
        <v>49</v>
      </c>
      <c r="B63" s="40" t="s">
        <v>88</v>
      </c>
      <c r="C63" s="53" t="s">
        <v>117</v>
      </c>
      <c r="D63" s="54" t="s">
        <v>84</v>
      </c>
      <c r="E63" s="54" t="s">
        <v>66</v>
      </c>
      <c r="F63" s="54" t="s">
        <v>58</v>
      </c>
      <c r="G63" s="54" t="s">
        <v>67</v>
      </c>
      <c r="H63" s="61">
        <v>16469</v>
      </c>
      <c r="I63" s="54" t="s">
        <v>54</v>
      </c>
      <c r="J63" s="58"/>
      <c r="K63" s="55"/>
      <c r="L63" s="53"/>
      <c r="M63" s="62" t="s">
        <v>93</v>
      </c>
      <c r="N63" s="58"/>
      <c r="O63" s="56"/>
      <c r="P63" s="51">
        <v>48230501522</v>
      </c>
      <c r="Q63" s="51" t="s">
        <v>120</v>
      </c>
      <c r="R63" s="64">
        <v>15.859646999999999</v>
      </c>
    </row>
    <row r="64" spans="1:18" s="52" customFormat="1" ht="25.2" customHeight="1" x14ac:dyDescent="0.3">
      <c r="A64" s="53">
        <v>50</v>
      </c>
      <c r="B64" s="53" t="s">
        <v>88</v>
      </c>
      <c r="C64" s="53" t="s">
        <v>117</v>
      </c>
      <c r="D64" s="54" t="s">
        <v>84</v>
      </c>
      <c r="E64" s="54" t="s">
        <v>66</v>
      </c>
      <c r="F64" s="54" t="s">
        <v>58</v>
      </c>
      <c r="G64" s="54" t="s">
        <v>67</v>
      </c>
      <c r="H64" s="61">
        <v>15</v>
      </c>
      <c r="I64" s="54" t="s">
        <v>54</v>
      </c>
      <c r="J64" s="58"/>
      <c r="K64" s="55"/>
      <c r="L64" s="53"/>
      <c r="M64" s="62" t="s">
        <v>93</v>
      </c>
      <c r="N64" s="58"/>
      <c r="O64" s="56"/>
      <c r="P64" s="51">
        <v>48230501522</v>
      </c>
      <c r="Q64" s="51" t="s">
        <v>120</v>
      </c>
      <c r="R64" s="64">
        <v>1.4445E-2</v>
      </c>
    </row>
    <row r="65" spans="1:18" s="52" customFormat="1" ht="25.2" customHeight="1" x14ac:dyDescent="0.3">
      <c r="A65" s="40">
        <v>51</v>
      </c>
      <c r="B65" s="40" t="s">
        <v>88</v>
      </c>
      <c r="C65" s="53" t="s">
        <v>117</v>
      </c>
      <c r="D65" s="54" t="s">
        <v>84</v>
      </c>
      <c r="E65" s="54" t="s">
        <v>66</v>
      </c>
      <c r="F65" s="54" t="s">
        <v>58</v>
      </c>
      <c r="G65" s="54" t="s">
        <v>67</v>
      </c>
      <c r="H65" s="61">
        <v>20</v>
      </c>
      <c r="I65" s="54" t="s">
        <v>54</v>
      </c>
      <c r="J65" s="58"/>
      <c r="K65" s="55"/>
      <c r="L65" s="53"/>
      <c r="M65" s="62" t="s">
        <v>93</v>
      </c>
      <c r="N65" s="58"/>
      <c r="O65" s="56"/>
      <c r="P65" s="51">
        <v>48230501522</v>
      </c>
      <c r="Q65" s="51" t="s">
        <v>120</v>
      </c>
      <c r="R65" s="64">
        <v>1.9259999999999999E-2</v>
      </c>
    </row>
    <row r="66" spans="1:18" s="52" customFormat="1" ht="25.2" customHeight="1" x14ac:dyDescent="0.3">
      <c r="A66" s="53">
        <v>52</v>
      </c>
      <c r="B66" s="53" t="s">
        <v>88</v>
      </c>
      <c r="C66" s="53" t="s">
        <v>117</v>
      </c>
      <c r="D66" s="54" t="s">
        <v>84</v>
      </c>
      <c r="E66" s="54" t="s">
        <v>68</v>
      </c>
      <c r="F66" s="54" t="s">
        <v>58</v>
      </c>
      <c r="G66" s="54" t="s">
        <v>83</v>
      </c>
      <c r="H66" s="61">
        <v>99.7</v>
      </c>
      <c r="I66" s="54" t="s">
        <v>54</v>
      </c>
      <c r="J66" s="58"/>
      <c r="K66" s="55"/>
      <c r="L66" s="53"/>
      <c r="M66" s="62" t="s">
        <v>93</v>
      </c>
      <c r="N66" s="58"/>
      <c r="O66" s="56"/>
      <c r="P66" s="51">
        <v>48230511523</v>
      </c>
      <c r="Q66" s="51" t="s">
        <v>121</v>
      </c>
      <c r="R66" s="64">
        <v>0.18703719999999999</v>
      </c>
    </row>
    <row r="67" spans="1:18" s="52" customFormat="1" ht="25.2" customHeight="1" x14ac:dyDescent="0.3">
      <c r="A67" s="40">
        <v>53</v>
      </c>
      <c r="B67" s="40" t="s">
        <v>88</v>
      </c>
      <c r="C67" s="53" t="s">
        <v>117</v>
      </c>
      <c r="D67" s="54" t="s">
        <v>84</v>
      </c>
      <c r="E67" s="54" t="s">
        <v>70</v>
      </c>
      <c r="F67" s="54" t="s">
        <v>71</v>
      </c>
      <c r="G67" s="54" t="s">
        <v>72</v>
      </c>
      <c r="H67" s="61">
        <v>3723</v>
      </c>
      <c r="I67" s="54" t="s">
        <v>54</v>
      </c>
      <c r="J67" s="58"/>
      <c r="K67" s="55"/>
      <c r="L67" s="53"/>
      <c r="M67" s="62" t="s">
        <v>93</v>
      </c>
      <c r="N67" s="58"/>
      <c r="O67" s="56"/>
      <c r="P67" s="51">
        <v>48230511523</v>
      </c>
      <c r="Q67" s="51" t="s">
        <v>121</v>
      </c>
      <c r="R67" s="64">
        <v>8.2762289999999989</v>
      </c>
    </row>
    <row r="68" spans="1:18" s="52" customFormat="1" ht="25.2" customHeight="1" x14ac:dyDescent="0.3">
      <c r="A68" s="53">
        <v>54</v>
      </c>
      <c r="B68" s="53" t="s">
        <v>88</v>
      </c>
      <c r="C68" s="53" t="s">
        <v>117</v>
      </c>
      <c r="D68" s="54" t="s">
        <v>84</v>
      </c>
      <c r="E68" s="54" t="s">
        <v>70</v>
      </c>
      <c r="F68" s="54" t="s">
        <v>71</v>
      </c>
      <c r="G68" s="54" t="s">
        <v>72</v>
      </c>
      <c r="H68" s="61">
        <v>2791</v>
      </c>
      <c r="I68" s="54" t="s">
        <v>54</v>
      </c>
      <c r="J68" s="58"/>
      <c r="K68" s="55"/>
      <c r="L68" s="53"/>
      <c r="M68" s="62" t="s">
        <v>93</v>
      </c>
      <c r="N68" s="58"/>
      <c r="O68" s="56"/>
      <c r="P68" s="51">
        <v>48230511523</v>
      </c>
      <c r="Q68" s="51" t="s">
        <v>121</v>
      </c>
      <c r="R68" s="64">
        <v>6.2043929999999996</v>
      </c>
    </row>
    <row r="69" spans="1:18" s="52" customFormat="1" ht="25.2" customHeight="1" x14ac:dyDescent="0.3">
      <c r="A69" s="40">
        <v>55</v>
      </c>
      <c r="B69" s="40" t="s">
        <v>88</v>
      </c>
      <c r="C69" s="53" t="s">
        <v>117</v>
      </c>
      <c r="D69" s="54" t="s">
        <v>84</v>
      </c>
      <c r="E69" s="54" t="s">
        <v>70</v>
      </c>
      <c r="F69" s="54" t="s">
        <v>58</v>
      </c>
      <c r="G69" s="54" t="s">
        <v>74</v>
      </c>
      <c r="H69" s="61">
        <v>9705</v>
      </c>
      <c r="I69" s="54" t="s">
        <v>54</v>
      </c>
      <c r="J69" s="58"/>
      <c r="K69" s="55"/>
      <c r="L69" s="53"/>
      <c r="M69" s="62" t="s">
        <v>93</v>
      </c>
      <c r="N69" s="58"/>
      <c r="O69" s="56"/>
      <c r="P69" s="51">
        <v>48230511523</v>
      </c>
      <c r="Q69" s="51" t="s">
        <v>121</v>
      </c>
      <c r="R69" s="64">
        <v>19.070325</v>
      </c>
    </row>
    <row r="70" spans="1:18" s="52" customFormat="1" ht="25.2" customHeight="1" x14ac:dyDescent="0.3">
      <c r="A70" s="53">
        <v>56</v>
      </c>
      <c r="B70" s="53" t="s">
        <v>88</v>
      </c>
      <c r="C70" s="53" t="s">
        <v>117</v>
      </c>
      <c r="D70" s="54" t="s">
        <v>84</v>
      </c>
      <c r="E70" s="54" t="s">
        <v>70</v>
      </c>
      <c r="F70" s="54" t="s">
        <v>58</v>
      </c>
      <c r="G70" s="54" t="s">
        <v>74</v>
      </c>
      <c r="H70" s="61">
        <v>3317</v>
      </c>
      <c r="I70" s="54" t="s">
        <v>54</v>
      </c>
      <c r="J70" s="58"/>
      <c r="K70" s="55"/>
      <c r="L70" s="53"/>
      <c r="M70" s="62" t="s">
        <v>93</v>
      </c>
      <c r="N70" s="58"/>
      <c r="O70" s="56"/>
      <c r="P70" s="51">
        <v>48230511523</v>
      </c>
      <c r="Q70" s="51" t="s">
        <v>121</v>
      </c>
      <c r="R70" s="64">
        <v>6.5179050000000007</v>
      </c>
    </row>
    <row r="71" spans="1:18" s="52" customFormat="1" ht="25.2" customHeight="1" x14ac:dyDescent="0.3">
      <c r="A71" s="40">
        <v>57</v>
      </c>
      <c r="B71" s="40" t="s">
        <v>88</v>
      </c>
      <c r="C71" s="53" t="s">
        <v>117</v>
      </c>
      <c r="D71" s="54" t="s">
        <v>84</v>
      </c>
      <c r="E71" s="54" t="s">
        <v>70</v>
      </c>
      <c r="F71" s="54" t="s">
        <v>58</v>
      </c>
      <c r="G71" s="54" t="s">
        <v>74</v>
      </c>
      <c r="H71" s="61">
        <v>7633</v>
      </c>
      <c r="I71" s="54" t="s">
        <v>54</v>
      </c>
      <c r="J71" s="58"/>
      <c r="K71" s="55"/>
      <c r="L71" s="53"/>
      <c r="M71" s="62" t="s">
        <v>93</v>
      </c>
      <c r="N71" s="58"/>
      <c r="O71" s="56"/>
      <c r="P71" s="51">
        <v>48230511523</v>
      </c>
      <c r="Q71" s="51" t="s">
        <v>121</v>
      </c>
      <c r="R71" s="64">
        <v>14.998845000000001</v>
      </c>
    </row>
    <row r="72" spans="1:18" s="52" customFormat="1" ht="25.2" customHeight="1" x14ac:dyDescent="0.3">
      <c r="A72" s="53">
        <v>58</v>
      </c>
      <c r="B72" s="53" t="s">
        <v>88</v>
      </c>
      <c r="C72" s="53" t="s">
        <v>117</v>
      </c>
      <c r="D72" s="54" t="s">
        <v>84</v>
      </c>
      <c r="E72" s="54" t="s">
        <v>70</v>
      </c>
      <c r="F72" s="54" t="s">
        <v>58</v>
      </c>
      <c r="G72" s="54" t="s">
        <v>74</v>
      </c>
      <c r="H72" s="61">
        <v>15136</v>
      </c>
      <c r="I72" s="54" t="s">
        <v>54</v>
      </c>
      <c r="J72" s="58"/>
      <c r="K72" s="55"/>
      <c r="L72" s="53"/>
      <c r="M72" s="62" t="s">
        <v>93</v>
      </c>
      <c r="N72" s="58"/>
      <c r="O72" s="56"/>
      <c r="P72" s="51">
        <v>48230511523</v>
      </c>
      <c r="Q72" s="51" t="s">
        <v>121</v>
      </c>
      <c r="R72" s="64">
        <v>29.742240000000002</v>
      </c>
    </row>
    <row r="73" spans="1:18" s="52" customFormat="1" ht="25.2" customHeight="1" x14ac:dyDescent="0.3">
      <c r="A73" s="40">
        <v>59</v>
      </c>
      <c r="B73" s="40" t="s">
        <v>88</v>
      </c>
      <c r="C73" s="53" t="s">
        <v>117</v>
      </c>
      <c r="D73" s="54" t="s">
        <v>84</v>
      </c>
      <c r="E73" s="54" t="s">
        <v>70</v>
      </c>
      <c r="F73" s="54" t="s">
        <v>58</v>
      </c>
      <c r="G73" s="54" t="s">
        <v>74</v>
      </c>
      <c r="H73" s="61">
        <v>11246</v>
      </c>
      <c r="I73" s="54" t="s">
        <v>54</v>
      </c>
      <c r="J73" s="58"/>
      <c r="K73" s="55"/>
      <c r="L73" s="53"/>
      <c r="M73" s="62" t="s">
        <v>93</v>
      </c>
      <c r="N73" s="58"/>
      <c r="O73" s="56"/>
      <c r="P73" s="51">
        <v>48230511523</v>
      </c>
      <c r="Q73" s="51" t="s">
        <v>121</v>
      </c>
      <c r="R73" s="64">
        <v>22.098389999999998</v>
      </c>
    </row>
    <row r="74" spans="1:18" s="52" customFormat="1" ht="25.2" customHeight="1" x14ac:dyDescent="0.3">
      <c r="A74" s="53">
        <v>60</v>
      </c>
      <c r="B74" s="53" t="s">
        <v>88</v>
      </c>
      <c r="C74" s="53" t="s">
        <v>117</v>
      </c>
      <c r="D74" s="54" t="s">
        <v>84</v>
      </c>
      <c r="E74" s="54" t="s">
        <v>60</v>
      </c>
      <c r="F74" s="54" t="s">
        <v>71</v>
      </c>
      <c r="G74" s="54" t="s">
        <v>75</v>
      </c>
      <c r="H74" s="61">
        <v>115</v>
      </c>
      <c r="I74" s="54" t="s">
        <v>54</v>
      </c>
      <c r="J74" s="58"/>
      <c r="K74" s="55"/>
      <c r="L74" s="53"/>
      <c r="M74" s="62" t="s">
        <v>93</v>
      </c>
      <c r="N74" s="58"/>
      <c r="O74" s="56"/>
      <c r="P74" s="51">
        <v>48230511523</v>
      </c>
      <c r="Q74" s="51" t="s">
        <v>121</v>
      </c>
      <c r="R74" s="64">
        <v>0.27323999999999998</v>
      </c>
    </row>
    <row r="75" spans="1:18" s="52" customFormat="1" ht="25.2" customHeight="1" x14ac:dyDescent="0.3">
      <c r="A75" s="40">
        <v>61</v>
      </c>
      <c r="B75" s="40" t="s">
        <v>88</v>
      </c>
      <c r="C75" s="53" t="s">
        <v>117</v>
      </c>
      <c r="D75" s="54" t="s">
        <v>84</v>
      </c>
      <c r="E75" s="54" t="s">
        <v>60</v>
      </c>
      <c r="F75" s="54" t="s">
        <v>71</v>
      </c>
      <c r="G75" s="54" t="s">
        <v>75</v>
      </c>
      <c r="H75" s="61">
        <v>2</v>
      </c>
      <c r="I75" s="54" t="s">
        <v>54</v>
      </c>
      <c r="J75" s="58"/>
      <c r="K75" s="55"/>
      <c r="L75" s="53"/>
      <c r="M75" s="62" t="s">
        <v>93</v>
      </c>
      <c r="N75" s="58"/>
      <c r="O75" s="56"/>
      <c r="P75" s="51">
        <v>48230511523</v>
      </c>
      <c r="Q75" s="51" t="s">
        <v>121</v>
      </c>
      <c r="R75" s="64">
        <v>4.7520000000000001E-3</v>
      </c>
    </row>
    <row r="76" spans="1:18" s="52" customFormat="1" ht="25.2" customHeight="1" x14ac:dyDescent="0.3">
      <c r="A76" s="53">
        <v>62</v>
      </c>
      <c r="B76" s="53" t="s">
        <v>88</v>
      </c>
      <c r="C76" s="53" t="s">
        <v>117</v>
      </c>
      <c r="D76" s="54" t="s">
        <v>84</v>
      </c>
      <c r="E76" s="54" t="s">
        <v>60</v>
      </c>
      <c r="F76" s="54" t="s">
        <v>71</v>
      </c>
      <c r="G76" s="54" t="s">
        <v>75</v>
      </c>
      <c r="H76" s="61">
        <v>335.5</v>
      </c>
      <c r="I76" s="54" t="s">
        <v>54</v>
      </c>
      <c r="J76" s="58"/>
      <c r="K76" s="55"/>
      <c r="L76" s="53"/>
      <c r="M76" s="62" t="s">
        <v>93</v>
      </c>
      <c r="N76" s="58"/>
      <c r="O76" s="56"/>
      <c r="P76" s="51">
        <v>48230511523</v>
      </c>
      <c r="Q76" s="51" t="s">
        <v>121</v>
      </c>
      <c r="R76" s="64">
        <v>0.79714799999999986</v>
      </c>
    </row>
    <row r="77" spans="1:18" s="52" customFormat="1" ht="25.2" customHeight="1" x14ac:dyDescent="0.3">
      <c r="A77" s="40">
        <v>63</v>
      </c>
      <c r="B77" s="40" t="s">
        <v>88</v>
      </c>
      <c r="C77" s="53" t="s">
        <v>117</v>
      </c>
      <c r="D77" s="54" t="s">
        <v>84</v>
      </c>
      <c r="E77" s="54" t="s">
        <v>60</v>
      </c>
      <c r="F77" s="54" t="s">
        <v>71</v>
      </c>
      <c r="G77" s="54" t="s">
        <v>75</v>
      </c>
      <c r="H77" s="61">
        <v>1162</v>
      </c>
      <c r="I77" s="54" t="s">
        <v>54</v>
      </c>
      <c r="J77" s="58"/>
      <c r="K77" s="55"/>
      <c r="L77" s="53"/>
      <c r="M77" s="62" t="s">
        <v>93</v>
      </c>
      <c r="N77" s="58"/>
      <c r="O77" s="56"/>
      <c r="P77" s="51">
        <v>48230511523</v>
      </c>
      <c r="Q77" s="51" t="s">
        <v>121</v>
      </c>
      <c r="R77" s="64">
        <v>2.7609119999999998</v>
      </c>
    </row>
    <row r="78" spans="1:18" s="52" customFormat="1" ht="25.2" customHeight="1" x14ac:dyDescent="0.3">
      <c r="A78" s="53">
        <v>64</v>
      </c>
      <c r="B78" s="53" t="s">
        <v>88</v>
      </c>
      <c r="C78" s="53" t="s">
        <v>117</v>
      </c>
      <c r="D78" s="54" t="s">
        <v>84</v>
      </c>
      <c r="E78" s="54" t="s">
        <v>60</v>
      </c>
      <c r="F78" s="54" t="s">
        <v>71</v>
      </c>
      <c r="G78" s="54" t="s">
        <v>75</v>
      </c>
      <c r="H78" s="61">
        <v>498</v>
      </c>
      <c r="I78" s="54" t="s">
        <v>54</v>
      </c>
      <c r="J78" s="58"/>
      <c r="K78" s="55"/>
      <c r="L78" s="53"/>
      <c r="M78" s="62" t="s">
        <v>93</v>
      </c>
      <c r="N78" s="58"/>
      <c r="O78" s="56"/>
      <c r="P78" s="51">
        <v>48230511523</v>
      </c>
      <c r="Q78" s="51" t="s">
        <v>121</v>
      </c>
      <c r="R78" s="64">
        <v>1.1832480000000001</v>
      </c>
    </row>
    <row r="79" spans="1:18" s="52" customFormat="1" ht="25.2" customHeight="1" x14ac:dyDescent="0.3">
      <c r="A79" s="40">
        <v>65</v>
      </c>
      <c r="B79" s="40" t="s">
        <v>88</v>
      </c>
      <c r="C79" s="53" t="s">
        <v>117</v>
      </c>
      <c r="D79" s="54" t="s">
        <v>84</v>
      </c>
      <c r="E79" s="54" t="s">
        <v>60</v>
      </c>
      <c r="F79" s="54" t="s">
        <v>71</v>
      </c>
      <c r="G79" s="54" t="s">
        <v>75</v>
      </c>
      <c r="H79" s="61">
        <v>1780</v>
      </c>
      <c r="I79" s="54" t="s">
        <v>54</v>
      </c>
      <c r="J79" s="58"/>
      <c r="K79" s="55"/>
      <c r="L79" s="53"/>
      <c r="M79" s="62" t="s">
        <v>93</v>
      </c>
      <c r="N79" s="58"/>
      <c r="O79" s="56"/>
      <c r="P79" s="51">
        <v>48230511523</v>
      </c>
      <c r="Q79" s="51" t="s">
        <v>121</v>
      </c>
      <c r="R79" s="64">
        <v>4.2292800000000002</v>
      </c>
    </row>
    <row r="80" spans="1:18" s="52" customFormat="1" ht="25.2" customHeight="1" x14ac:dyDescent="0.3">
      <c r="A80" s="53">
        <v>66</v>
      </c>
      <c r="B80" s="53" t="s">
        <v>88</v>
      </c>
      <c r="C80" s="53" t="s">
        <v>117</v>
      </c>
      <c r="D80" s="54" t="s">
        <v>84</v>
      </c>
      <c r="E80" s="54" t="s">
        <v>70</v>
      </c>
      <c r="F80" s="54" t="s">
        <v>56</v>
      </c>
      <c r="G80" s="54" t="s">
        <v>76</v>
      </c>
      <c r="H80" s="61">
        <v>963.05</v>
      </c>
      <c r="I80" s="54" t="s">
        <v>54</v>
      </c>
      <c r="J80" s="58"/>
      <c r="K80" s="55"/>
      <c r="L80" s="53"/>
      <c r="M80" s="62" t="s">
        <v>93</v>
      </c>
      <c r="N80" s="58"/>
      <c r="O80" s="56"/>
      <c r="P80" s="51">
        <v>48230511523</v>
      </c>
      <c r="Q80" s="51" t="s">
        <v>121</v>
      </c>
      <c r="R80" s="64">
        <v>1.7575662499999998</v>
      </c>
    </row>
    <row r="81" spans="1:18" s="52" customFormat="1" ht="25.2" customHeight="1" x14ac:dyDescent="0.3">
      <c r="A81" s="40">
        <v>67</v>
      </c>
      <c r="B81" s="40" t="s">
        <v>88</v>
      </c>
      <c r="C81" s="53" t="s">
        <v>117</v>
      </c>
      <c r="D81" s="54" t="s">
        <v>84</v>
      </c>
      <c r="E81" s="54" t="s">
        <v>70</v>
      </c>
      <c r="F81" s="54" t="s">
        <v>56</v>
      </c>
      <c r="G81" s="54" t="s">
        <v>76</v>
      </c>
      <c r="H81" s="61">
        <v>325</v>
      </c>
      <c r="I81" s="54" t="s">
        <v>54</v>
      </c>
      <c r="J81" s="58"/>
      <c r="K81" s="55"/>
      <c r="L81" s="53"/>
      <c r="M81" s="62" t="s">
        <v>93</v>
      </c>
      <c r="N81" s="58"/>
      <c r="O81" s="56"/>
      <c r="P81" s="51">
        <v>48230511523</v>
      </c>
      <c r="Q81" s="51" t="s">
        <v>121</v>
      </c>
      <c r="R81" s="64">
        <v>0.59312500000000001</v>
      </c>
    </row>
    <row r="82" spans="1:18" s="52" customFormat="1" ht="25.2" customHeight="1" x14ac:dyDescent="0.3">
      <c r="A82" s="53">
        <v>68</v>
      </c>
      <c r="B82" s="53" t="s">
        <v>88</v>
      </c>
      <c r="C82" s="53" t="s">
        <v>117</v>
      </c>
      <c r="D82" s="54" t="s">
        <v>84</v>
      </c>
      <c r="E82" s="54" t="s">
        <v>70</v>
      </c>
      <c r="F82" s="54" t="s">
        <v>56</v>
      </c>
      <c r="G82" s="54" t="s">
        <v>76</v>
      </c>
      <c r="H82" s="61">
        <v>1005</v>
      </c>
      <c r="I82" s="54" t="s">
        <v>54</v>
      </c>
      <c r="J82" s="58"/>
      <c r="K82" s="55"/>
      <c r="L82" s="53"/>
      <c r="M82" s="62" t="s">
        <v>93</v>
      </c>
      <c r="N82" s="58"/>
      <c r="O82" s="56"/>
      <c r="P82" s="51">
        <v>48230511523</v>
      </c>
      <c r="Q82" s="51" t="s">
        <v>121</v>
      </c>
      <c r="R82" s="64">
        <v>1.834125</v>
      </c>
    </row>
    <row r="83" spans="1:18" s="52" customFormat="1" ht="25.2" customHeight="1" x14ac:dyDescent="0.3">
      <c r="A83" s="40">
        <v>69</v>
      </c>
      <c r="B83" s="40" t="s">
        <v>88</v>
      </c>
      <c r="C83" s="53" t="s">
        <v>117</v>
      </c>
      <c r="D83" s="54" t="s">
        <v>84</v>
      </c>
      <c r="E83" s="54" t="s">
        <v>77</v>
      </c>
      <c r="F83" s="54" t="s">
        <v>58</v>
      </c>
      <c r="G83" s="54" t="s">
        <v>78</v>
      </c>
      <c r="H83" s="61">
        <v>12706.2</v>
      </c>
      <c r="I83" s="54" t="s">
        <v>54</v>
      </c>
      <c r="J83" s="58"/>
      <c r="K83" s="55"/>
      <c r="L83" s="53"/>
      <c r="M83" s="62" t="s">
        <v>93</v>
      </c>
      <c r="N83" s="58"/>
      <c r="O83" s="56"/>
      <c r="P83" s="51">
        <v>48230501522</v>
      </c>
      <c r="Q83" s="51" t="s">
        <v>120</v>
      </c>
      <c r="R83" s="64">
        <v>12.896792999999999</v>
      </c>
    </row>
    <row r="84" spans="1:18" s="52" customFormat="1" ht="25.2" customHeight="1" x14ac:dyDescent="0.3">
      <c r="A84" s="53">
        <v>70</v>
      </c>
      <c r="B84" s="53" t="s">
        <v>88</v>
      </c>
      <c r="C84" s="53" t="s">
        <v>117</v>
      </c>
      <c r="D84" s="54" t="s">
        <v>84</v>
      </c>
      <c r="E84" s="54" t="s">
        <v>77</v>
      </c>
      <c r="F84" s="54" t="s">
        <v>58</v>
      </c>
      <c r="G84" s="54" t="s">
        <v>78</v>
      </c>
      <c r="H84" s="61">
        <v>10255</v>
      </c>
      <c r="I84" s="54" t="s">
        <v>54</v>
      </c>
      <c r="J84" s="58"/>
      <c r="K84" s="55"/>
      <c r="L84" s="53"/>
      <c r="M84" s="62" t="s">
        <v>93</v>
      </c>
      <c r="N84" s="58"/>
      <c r="O84" s="56"/>
      <c r="P84" s="51">
        <v>48230501522</v>
      </c>
      <c r="Q84" s="51" t="s">
        <v>120</v>
      </c>
      <c r="R84" s="64">
        <v>10.408824999999998</v>
      </c>
    </row>
    <row r="85" spans="1:18" s="52" customFormat="1" ht="25.2" customHeight="1" x14ac:dyDescent="0.3">
      <c r="A85" s="40">
        <v>71</v>
      </c>
      <c r="B85" s="40" t="s">
        <v>88</v>
      </c>
      <c r="C85" s="53" t="s">
        <v>117</v>
      </c>
      <c r="D85" s="54" t="s">
        <v>84</v>
      </c>
      <c r="E85" s="54" t="s">
        <v>77</v>
      </c>
      <c r="F85" s="54" t="s">
        <v>58</v>
      </c>
      <c r="G85" s="54" t="s">
        <v>78</v>
      </c>
      <c r="H85" s="61">
        <v>16883</v>
      </c>
      <c r="I85" s="54" t="s">
        <v>54</v>
      </c>
      <c r="J85" s="58"/>
      <c r="K85" s="55"/>
      <c r="L85" s="53"/>
      <c r="M85" s="62" t="s">
        <v>93</v>
      </c>
      <c r="N85" s="58"/>
      <c r="O85" s="56"/>
      <c r="P85" s="54">
        <v>48230501522</v>
      </c>
      <c r="Q85" s="51" t="s">
        <v>120</v>
      </c>
      <c r="R85" s="64">
        <v>17.136244999999999</v>
      </c>
    </row>
    <row r="86" spans="1:18" s="52" customFormat="1" ht="25.2" customHeight="1" x14ac:dyDescent="0.3">
      <c r="A86" s="53">
        <v>72</v>
      </c>
      <c r="B86" s="53" t="s">
        <v>88</v>
      </c>
      <c r="C86" s="53" t="s">
        <v>117</v>
      </c>
      <c r="D86" s="54" t="s">
        <v>84</v>
      </c>
      <c r="E86" s="54" t="s">
        <v>77</v>
      </c>
      <c r="F86" s="54" t="s">
        <v>58</v>
      </c>
      <c r="G86" s="54" t="s">
        <v>78</v>
      </c>
      <c r="H86" s="61">
        <v>14019</v>
      </c>
      <c r="I86" s="54" t="s">
        <v>54</v>
      </c>
      <c r="J86" s="58"/>
      <c r="K86" s="55"/>
      <c r="L86" s="53"/>
      <c r="M86" s="62" t="s">
        <v>93</v>
      </c>
      <c r="N86" s="58"/>
      <c r="O86" s="56"/>
      <c r="P86" s="54">
        <v>48230501522</v>
      </c>
      <c r="Q86" s="51" t="s">
        <v>120</v>
      </c>
      <c r="R86" s="64">
        <v>14.229284999999997</v>
      </c>
    </row>
    <row r="87" spans="1:18" s="52" customFormat="1" ht="25.2" customHeight="1" x14ac:dyDescent="0.3">
      <c r="A87" s="40">
        <v>73</v>
      </c>
      <c r="B87" s="40" t="s">
        <v>88</v>
      </c>
      <c r="C87" s="53" t="s">
        <v>117</v>
      </c>
      <c r="D87" s="54" t="s">
        <v>84</v>
      </c>
      <c r="E87" s="54" t="s">
        <v>77</v>
      </c>
      <c r="F87" s="54" t="s">
        <v>58</v>
      </c>
      <c r="G87" s="54" t="s">
        <v>78</v>
      </c>
      <c r="H87" s="61">
        <v>9663</v>
      </c>
      <c r="I87" s="54" t="s">
        <v>54</v>
      </c>
      <c r="J87" s="58"/>
      <c r="K87" s="55"/>
      <c r="L87" s="53"/>
      <c r="M87" s="62" t="s">
        <v>93</v>
      </c>
      <c r="N87" s="58"/>
      <c r="O87" s="56"/>
      <c r="P87" s="54">
        <v>48230501522</v>
      </c>
      <c r="Q87" s="51" t="s">
        <v>120</v>
      </c>
      <c r="R87" s="64">
        <v>9.8079450000000001</v>
      </c>
    </row>
    <row r="88" spans="1:18" s="52" customFormat="1" ht="25.2" customHeight="1" x14ac:dyDescent="0.3">
      <c r="A88" s="53">
        <v>74</v>
      </c>
      <c r="B88" s="53" t="s">
        <v>88</v>
      </c>
      <c r="C88" s="53" t="s">
        <v>117</v>
      </c>
      <c r="D88" s="54" t="s">
        <v>84</v>
      </c>
      <c r="E88" s="54" t="s">
        <v>77</v>
      </c>
      <c r="F88" s="54" t="s">
        <v>58</v>
      </c>
      <c r="G88" s="54" t="s">
        <v>78</v>
      </c>
      <c r="H88" s="61">
        <v>4595</v>
      </c>
      <c r="I88" s="54" t="s">
        <v>54</v>
      </c>
      <c r="J88" s="58"/>
      <c r="K88" s="55"/>
      <c r="L88" s="53"/>
      <c r="M88" s="62" t="s">
        <v>93</v>
      </c>
      <c r="N88" s="58"/>
      <c r="O88" s="56"/>
      <c r="P88" s="54">
        <v>48230501522</v>
      </c>
      <c r="Q88" s="51" t="s">
        <v>120</v>
      </c>
      <c r="R88" s="64">
        <v>4.663924999999999</v>
      </c>
    </row>
    <row r="89" spans="1:18" s="52" customFormat="1" ht="25.2" customHeight="1" x14ac:dyDescent="0.3">
      <c r="A89" s="40">
        <v>75</v>
      </c>
      <c r="B89" s="40" t="s">
        <v>88</v>
      </c>
      <c r="C89" s="53" t="s">
        <v>117</v>
      </c>
      <c r="D89" s="54" t="s">
        <v>84</v>
      </c>
      <c r="E89" s="54" t="s">
        <v>60</v>
      </c>
      <c r="F89" s="54" t="s">
        <v>58</v>
      </c>
      <c r="G89" s="54" t="s">
        <v>108</v>
      </c>
      <c r="H89" s="61">
        <v>1000</v>
      </c>
      <c r="I89" s="54" t="s">
        <v>54</v>
      </c>
      <c r="J89" s="58"/>
      <c r="K89" s="55"/>
      <c r="L89" s="53"/>
      <c r="M89" s="62" t="s">
        <v>93</v>
      </c>
      <c r="N89" s="58"/>
      <c r="O89" s="56"/>
      <c r="P89" s="54">
        <v>48230511523</v>
      </c>
      <c r="Q89" s="51" t="s">
        <v>121</v>
      </c>
      <c r="R89" s="64">
        <v>1.883</v>
      </c>
    </row>
    <row r="90" spans="1:18" s="52" customFormat="1" ht="25.2" customHeight="1" x14ac:dyDescent="0.3">
      <c r="A90" s="53">
        <v>76</v>
      </c>
      <c r="B90" s="53" t="s">
        <v>88</v>
      </c>
      <c r="C90" s="53" t="s">
        <v>117</v>
      </c>
      <c r="D90" s="54" t="s">
        <v>84</v>
      </c>
      <c r="E90" s="54" t="s">
        <v>66</v>
      </c>
      <c r="F90" s="54" t="s">
        <v>58</v>
      </c>
      <c r="G90" s="54" t="s">
        <v>67</v>
      </c>
      <c r="H90" s="61">
        <v>1500</v>
      </c>
      <c r="I90" s="54" t="s">
        <v>54</v>
      </c>
      <c r="J90" s="58"/>
      <c r="K90" s="55"/>
      <c r="L90" s="53"/>
      <c r="M90" s="62" t="s">
        <v>93</v>
      </c>
      <c r="N90" s="58"/>
      <c r="O90" s="56"/>
      <c r="P90" s="51">
        <v>48230501522</v>
      </c>
      <c r="Q90" s="51" t="s">
        <v>120</v>
      </c>
      <c r="R90" s="64">
        <v>1.4444999999999999</v>
      </c>
    </row>
    <row r="91" spans="1:18" s="52" customFormat="1" ht="25.2" customHeight="1" x14ac:dyDescent="0.3">
      <c r="A91" s="40">
        <v>77</v>
      </c>
      <c r="B91" s="40" t="s">
        <v>88</v>
      </c>
      <c r="C91" s="53" t="s">
        <v>117</v>
      </c>
      <c r="D91" s="54" t="s">
        <v>84</v>
      </c>
      <c r="E91" s="54" t="s">
        <v>70</v>
      </c>
      <c r="F91" s="54" t="s">
        <v>58</v>
      </c>
      <c r="G91" s="54" t="s">
        <v>74</v>
      </c>
      <c r="H91" s="61">
        <v>1000</v>
      </c>
      <c r="I91" s="54" t="s">
        <v>54</v>
      </c>
      <c r="J91" s="58"/>
      <c r="K91" s="55"/>
      <c r="L91" s="53"/>
      <c r="M91" s="62" t="s">
        <v>93</v>
      </c>
      <c r="N91" s="58"/>
      <c r="O91" s="56"/>
      <c r="P91" s="51">
        <v>48230511523</v>
      </c>
      <c r="Q91" s="51" t="s">
        <v>121</v>
      </c>
      <c r="R91" s="64">
        <v>1.9650000000000001</v>
      </c>
    </row>
    <row r="92" spans="1:18" s="52" customFormat="1" ht="25.2" customHeight="1" x14ac:dyDescent="0.3">
      <c r="A92" s="53">
        <v>78</v>
      </c>
      <c r="B92" s="53" t="s">
        <v>88</v>
      </c>
      <c r="C92" s="53" t="s">
        <v>117</v>
      </c>
      <c r="D92" s="54" t="s">
        <v>84</v>
      </c>
      <c r="E92" s="54" t="s">
        <v>70</v>
      </c>
      <c r="F92" s="54" t="s">
        <v>58</v>
      </c>
      <c r="G92" s="54" t="s">
        <v>74</v>
      </c>
      <c r="H92" s="61">
        <v>10000</v>
      </c>
      <c r="I92" s="54" t="s">
        <v>54</v>
      </c>
      <c r="J92" s="58"/>
      <c r="K92" s="55"/>
      <c r="L92" s="53"/>
      <c r="M92" s="62" t="s">
        <v>93</v>
      </c>
      <c r="N92" s="58"/>
      <c r="O92" s="56"/>
      <c r="P92" s="54">
        <v>48230511523</v>
      </c>
      <c r="Q92" s="51" t="s">
        <v>121</v>
      </c>
      <c r="R92" s="64">
        <v>19.649999999999999</v>
      </c>
    </row>
    <row r="93" spans="1:18" s="52" customFormat="1" ht="25.2" customHeight="1" x14ac:dyDescent="0.3">
      <c r="A93" s="40">
        <v>79</v>
      </c>
      <c r="B93" s="40" t="s">
        <v>88</v>
      </c>
      <c r="C93" s="53" t="s">
        <v>117</v>
      </c>
      <c r="D93" s="54" t="s">
        <v>84</v>
      </c>
      <c r="E93" s="54" t="s">
        <v>106</v>
      </c>
      <c r="F93" s="54" t="s">
        <v>58</v>
      </c>
      <c r="G93" s="54" t="s">
        <v>105</v>
      </c>
      <c r="H93" s="61">
        <v>1500</v>
      </c>
      <c r="I93" s="54" t="s">
        <v>54</v>
      </c>
      <c r="J93" s="58"/>
      <c r="K93" s="55"/>
      <c r="L93" s="53"/>
      <c r="M93" s="62" t="s">
        <v>93</v>
      </c>
      <c r="N93" s="58"/>
      <c r="O93" s="56"/>
      <c r="P93" s="51">
        <v>48230501522</v>
      </c>
      <c r="Q93" s="51" t="s">
        <v>120</v>
      </c>
      <c r="R93" s="64">
        <v>1.5224999999999997</v>
      </c>
    </row>
    <row r="94" spans="1:18" s="52" customFormat="1" ht="25.2" customHeight="1" x14ac:dyDescent="0.3">
      <c r="A94" s="53">
        <v>80</v>
      </c>
      <c r="B94" s="53" t="s">
        <v>88</v>
      </c>
      <c r="C94" s="53" t="s">
        <v>117</v>
      </c>
      <c r="D94" s="54" t="s">
        <v>84</v>
      </c>
      <c r="E94" s="54" t="s">
        <v>60</v>
      </c>
      <c r="F94" s="54" t="s">
        <v>58</v>
      </c>
      <c r="G94" s="54" t="s">
        <v>108</v>
      </c>
      <c r="H94" s="61">
        <v>1000</v>
      </c>
      <c r="I94" s="54" t="s">
        <v>54</v>
      </c>
      <c r="J94" s="58"/>
      <c r="K94" s="55"/>
      <c r="L94" s="53"/>
      <c r="M94" s="62" t="s">
        <v>93</v>
      </c>
      <c r="N94" s="58"/>
      <c r="O94" s="56"/>
      <c r="P94" s="54">
        <v>48230511523</v>
      </c>
      <c r="Q94" s="51" t="s">
        <v>121</v>
      </c>
      <c r="R94" s="64">
        <v>1.883</v>
      </c>
    </row>
    <row r="95" spans="1:18" s="52" customFormat="1" ht="25.2" customHeight="1" x14ac:dyDescent="0.3">
      <c r="A95" s="40">
        <v>81</v>
      </c>
      <c r="B95" s="40" t="s">
        <v>88</v>
      </c>
      <c r="C95" s="53" t="s">
        <v>117</v>
      </c>
      <c r="D95" s="54" t="s">
        <v>84</v>
      </c>
      <c r="E95" s="54" t="s">
        <v>66</v>
      </c>
      <c r="F95" s="54" t="s">
        <v>58</v>
      </c>
      <c r="G95" s="54" t="s">
        <v>67</v>
      </c>
      <c r="H95" s="61">
        <v>1500</v>
      </c>
      <c r="I95" s="54" t="s">
        <v>54</v>
      </c>
      <c r="J95" s="58"/>
      <c r="K95" s="55"/>
      <c r="L95" s="53"/>
      <c r="M95" s="62" t="s">
        <v>93</v>
      </c>
      <c r="N95" s="58"/>
      <c r="O95" s="56"/>
      <c r="P95" s="54">
        <v>48230501522</v>
      </c>
      <c r="Q95" s="51" t="s">
        <v>120</v>
      </c>
      <c r="R95" s="64">
        <v>1.4444999999999999</v>
      </c>
    </row>
    <row r="96" spans="1:18" s="52" customFormat="1" ht="25.2" customHeight="1" x14ac:dyDescent="0.3">
      <c r="A96" s="53">
        <v>82</v>
      </c>
      <c r="B96" s="53" t="s">
        <v>88</v>
      </c>
      <c r="C96" s="53" t="s">
        <v>117</v>
      </c>
      <c r="D96" s="54" t="s">
        <v>84</v>
      </c>
      <c r="E96" s="54" t="s">
        <v>70</v>
      </c>
      <c r="F96" s="54" t="s">
        <v>58</v>
      </c>
      <c r="G96" s="54" t="s">
        <v>74</v>
      </c>
      <c r="H96" s="61">
        <v>1000</v>
      </c>
      <c r="I96" s="54" t="s">
        <v>54</v>
      </c>
      <c r="J96" s="58"/>
      <c r="K96" s="55"/>
      <c r="L96" s="53"/>
      <c r="M96" s="62" t="s">
        <v>93</v>
      </c>
      <c r="N96" s="58"/>
      <c r="O96" s="56"/>
      <c r="P96" s="54">
        <v>48230511523</v>
      </c>
      <c r="Q96" s="51" t="s">
        <v>121</v>
      </c>
      <c r="R96" s="64">
        <v>1.9650000000000001</v>
      </c>
    </row>
    <row r="97" spans="1:18" s="52" customFormat="1" ht="25.2" customHeight="1" x14ac:dyDescent="0.3">
      <c r="A97" s="40">
        <v>83</v>
      </c>
      <c r="B97" s="40" t="s">
        <v>88</v>
      </c>
      <c r="C97" s="53" t="s">
        <v>117</v>
      </c>
      <c r="D97" s="54" t="s">
        <v>84</v>
      </c>
      <c r="E97" s="54" t="s">
        <v>70</v>
      </c>
      <c r="F97" s="54" t="s">
        <v>58</v>
      </c>
      <c r="G97" s="54" t="s">
        <v>74</v>
      </c>
      <c r="H97" s="61">
        <v>10000</v>
      </c>
      <c r="I97" s="54" t="s">
        <v>54</v>
      </c>
      <c r="J97" s="58"/>
      <c r="K97" s="55"/>
      <c r="L97" s="53"/>
      <c r="M97" s="62" t="s">
        <v>93</v>
      </c>
      <c r="N97" s="58"/>
      <c r="O97" s="56"/>
      <c r="P97" s="54">
        <v>48230511523</v>
      </c>
      <c r="Q97" s="51" t="s">
        <v>121</v>
      </c>
      <c r="R97" s="64">
        <v>19.649999999999999</v>
      </c>
    </row>
    <row r="98" spans="1:18" s="52" customFormat="1" ht="25.2" customHeight="1" x14ac:dyDescent="0.3">
      <c r="A98" s="53">
        <v>84</v>
      </c>
      <c r="B98" s="53" t="s">
        <v>88</v>
      </c>
      <c r="C98" s="53" t="s">
        <v>117</v>
      </c>
      <c r="D98" s="54" t="s">
        <v>84</v>
      </c>
      <c r="E98" s="54" t="s">
        <v>106</v>
      </c>
      <c r="F98" s="54" t="s">
        <v>58</v>
      </c>
      <c r="G98" s="54" t="s">
        <v>105</v>
      </c>
      <c r="H98" s="61">
        <v>1500</v>
      </c>
      <c r="I98" s="54" t="s">
        <v>54</v>
      </c>
      <c r="J98" s="58"/>
      <c r="K98" s="55"/>
      <c r="L98" s="53"/>
      <c r="M98" s="62" t="s">
        <v>93</v>
      </c>
      <c r="N98" s="58"/>
      <c r="O98" s="56"/>
      <c r="P98" s="54">
        <v>48230501522</v>
      </c>
      <c r="Q98" s="51" t="s">
        <v>120</v>
      </c>
      <c r="R98" s="64">
        <v>1.5224999999999997</v>
      </c>
    </row>
    <row r="99" spans="1:18" s="52" customFormat="1" ht="25.2" customHeight="1" x14ac:dyDescent="0.3">
      <c r="A99" s="40">
        <v>85</v>
      </c>
      <c r="B99" s="40" t="s">
        <v>88</v>
      </c>
      <c r="C99" s="53" t="s">
        <v>117</v>
      </c>
      <c r="D99" s="54" t="s">
        <v>84</v>
      </c>
      <c r="E99" s="54" t="s">
        <v>60</v>
      </c>
      <c r="F99" s="54" t="s">
        <v>58</v>
      </c>
      <c r="G99" s="54" t="s">
        <v>108</v>
      </c>
      <c r="H99" s="61">
        <v>1000</v>
      </c>
      <c r="I99" s="54" t="s">
        <v>54</v>
      </c>
      <c r="J99" s="58"/>
      <c r="K99" s="55"/>
      <c r="L99" s="53"/>
      <c r="M99" s="62" t="s">
        <v>93</v>
      </c>
      <c r="N99" s="58"/>
      <c r="O99" s="56"/>
      <c r="P99" s="54">
        <v>48230511523</v>
      </c>
      <c r="Q99" s="51" t="s">
        <v>121</v>
      </c>
      <c r="R99" s="64">
        <v>1.883</v>
      </c>
    </row>
    <row r="100" spans="1:18" s="52" customFormat="1" ht="25.2" customHeight="1" x14ac:dyDescent="0.3">
      <c r="A100" s="53">
        <v>86</v>
      </c>
      <c r="B100" s="53" t="s">
        <v>88</v>
      </c>
      <c r="C100" s="53" t="s">
        <v>117</v>
      </c>
      <c r="D100" s="54" t="s">
        <v>84</v>
      </c>
      <c r="E100" s="54" t="s">
        <v>66</v>
      </c>
      <c r="F100" s="54" t="s">
        <v>58</v>
      </c>
      <c r="G100" s="54" t="s">
        <v>67</v>
      </c>
      <c r="H100" s="61">
        <v>1500</v>
      </c>
      <c r="I100" s="54" t="s">
        <v>54</v>
      </c>
      <c r="J100" s="58"/>
      <c r="K100" s="55"/>
      <c r="L100" s="53"/>
      <c r="M100" s="62" t="s">
        <v>93</v>
      </c>
      <c r="N100" s="58"/>
      <c r="O100" s="56"/>
      <c r="P100" s="54">
        <v>48230501522</v>
      </c>
      <c r="Q100" s="51" t="s">
        <v>120</v>
      </c>
      <c r="R100" s="64">
        <v>1.4444999999999999</v>
      </c>
    </row>
    <row r="101" spans="1:18" s="52" customFormat="1" ht="25.2" customHeight="1" x14ac:dyDescent="0.3">
      <c r="A101" s="40">
        <v>87</v>
      </c>
      <c r="B101" s="40" t="s">
        <v>88</v>
      </c>
      <c r="C101" s="53" t="s">
        <v>117</v>
      </c>
      <c r="D101" s="54" t="s">
        <v>84</v>
      </c>
      <c r="E101" s="54" t="s">
        <v>70</v>
      </c>
      <c r="F101" s="54" t="s">
        <v>58</v>
      </c>
      <c r="G101" s="54" t="s">
        <v>74</v>
      </c>
      <c r="H101" s="61">
        <v>1000</v>
      </c>
      <c r="I101" s="54" t="s">
        <v>54</v>
      </c>
      <c r="J101" s="58"/>
      <c r="K101" s="55"/>
      <c r="L101" s="53"/>
      <c r="M101" s="62" t="s">
        <v>93</v>
      </c>
      <c r="N101" s="58"/>
      <c r="O101" s="56"/>
      <c r="P101" s="54">
        <v>48230511523</v>
      </c>
      <c r="Q101" s="51" t="s">
        <v>121</v>
      </c>
      <c r="R101" s="64">
        <v>1.9650000000000001</v>
      </c>
    </row>
    <row r="102" spans="1:18" s="52" customFormat="1" ht="25.2" customHeight="1" x14ac:dyDescent="0.3">
      <c r="A102" s="53">
        <v>88</v>
      </c>
      <c r="B102" s="53" t="s">
        <v>88</v>
      </c>
      <c r="C102" s="53" t="s">
        <v>117</v>
      </c>
      <c r="D102" s="54" t="s">
        <v>84</v>
      </c>
      <c r="E102" s="54" t="s">
        <v>70</v>
      </c>
      <c r="F102" s="54" t="s">
        <v>58</v>
      </c>
      <c r="G102" s="54" t="s">
        <v>74</v>
      </c>
      <c r="H102" s="61">
        <v>10000</v>
      </c>
      <c r="I102" s="54" t="s">
        <v>54</v>
      </c>
      <c r="J102" s="58"/>
      <c r="K102" s="55"/>
      <c r="L102" s="53"/>
      <c r="M102" s="62" t="s">
        <v>93</v>
      </c>
      <c r="N102" s="58"/>
      <c r="O102" s="56"/>
      <c r="P102" s="54">
        <v>48230511523</v>
      </c>
      <c r="Q102" s="51" t="s">
        <v>121</v>
      </c>
      <c r="R102" s="64">
        <v>19.649999999999999</v>
      </c>
    </row>
    <row r="103" spans="1:18" s="52" customFormat="1" ht="25.2" customHeight="1" x14ac:dyDescent="0.3">
      <c r="A103" s="40">
        <v>89</v>
      </c>
      <c r="B103" s="40" t="s">
        <v>88</v>
      </c>
      <c r="C103" s="53" t="s">
        <v>117</v>
      </c>
      <c r="D103" s="54" t="s">
        <v>84</v>
      </c>
      <c r="E103" s="54" t="s">
        <v>106</v>
      </c>
      <c r="F103" s="54" t="s">
        <v>58</v>
      </c>
      <c r="G103" s="54" t="s">
        <v>105</v>
      </c>
      <c r="H103" s="61">
        <v>1500</v>
      </c>
      <c r="I103" s="54" t="s">
        <v>54</v>
      </c>
      <c r="J103" s="58"/>
      <c r="K103" s="55"/>
      <c r="L103" s="53"/>
      <c r="M103" s="62" t="s">
        <v>93</v>
      </c>
      <c r="N103" s="58"/>
      <c r="O103" s="56"/>
      <c r="P103" s="51">
        <v>48230501522</v>
      </c>
      <c r="Q103" s="51" t="s">
        <v>120</v>
      </c>
      <c r="R103" s="64">
        <v>1.5224999999999997</v>
      </c>
    </row>
    <row r="104" spans="1:18" s="52" customFormat="1" ht="25.2" customHeight="1" x14ac:dyDescent="0.3">
      <c r="A104" s="53">
        <v>90</v>
      </c>
      <c r="B104" s="53" t="s">
        <v>88</v>
      </c>
      <c r="C104" s="53" t="s">
        <v>117</v>
      </c>
      <c r="D104" s="54" t="s">
        <v>135</v>
      </c>
      <c r="E104" s="54" t="s">
        <v>118</v>
      </c>
      <c r="F104" s="54" t="s">
        <v>118</v>
      </c>
      <c r="G104" s="54" t="s">
        <v>136</v>
      </c>
      <c r="H104" s="61">
        <v>31</v>
      </c>
      <c r="I104" s="54" t="s">
        <v>145</v>
      </c>
      <c r="J104" s="58"/>
      <c r="K104" s="55"/>
      <c r="L104" s="53"/>
      <c r="M104" s="62" t="s">
        <v>93</v>
      </c>
      <c r="N104" s="58"/>
      <c r="O104" s="56"/>
      <c r="P104" s="54" t="s">
        <v>118</v>
      </c>
      <c r="Q104" s="54" t="s">
        <v>146</v>
      </c>
      <c r="R104" s="64">
        <v>31</v>
      </c>
    </row>
    <row r="105" spans="1:18" s="33" customFormat="1" ht="13.8" x14ac:dyDescent="0.25">
      <c r="A105" s="28"/>
      <c r="B105" s="28"/>
      <c r="C105" s="41"/>
      <c r="D105" s="30"/>
      <c r="E105" s="30"/>
      <c r="F105" s="30"/>
      <c r="G105" s="68"/>
      <c r="H105" s="60">
        <f>SUM(H15:H103)</f>
        <v>366416.05</v>
      </c>
      <c r="I105" s="65" t="str">
        <f>I103</f>
        <v>М</v>
      </c>
      <c r="J105" s="69"/>
      <c r="K105" s="32">
        <v>0</v>
      </c>
      <c r="L105" s="28"/>
      <c r="M105" s="29"/>
      <c r="N105" s="29"/>
      <c r="O105" s="29"/>
      <c r="P105" s="29"/>
      <c r="Q105" s="29"/>
      <c r="R105" s="67">
        <v>545.35554870999988</v>
      </c>
    </row>
    <row r="106" spans="1:18" s="4" customFormat="1" x14ac:dyDescent="0.25">
      <c r="A106" s="1"/>
      <c r="B106" s="1"/>
      <c r="C106" s="1"/>
      <c r="D106" s="1"/>
      <c r="E106" s="1"/>
      <c r="F106" s="1"/>
      <c r="G106" s="1"/>
      <c r="H106" s="77">
        <f>H104</f>
        <v>31</v>
      </c>
      <c r="I106" s="66" t="str">
        <f>I104</f>
        <v>тн</v>
      </c>
      <c r="J106" s="7"/>
      <c r="K106" s="1"/>
      <c r="L106" s="9"/>
      <c r="M106" s="10"/>
      <c r="N106" s="10"/>
      <c r="O106" s="10"/>
      <c r="P106" s="10"/>
      <c r="Q106" s="10"/>
      <c r="R106" s="10"/>
    </row>
    <row r="107" spans="1:18" s="4" customFormat="1" x14ac:dyDescent="0.25">
      <c r="A107" s="12" t="s">
        <v>19</v>
      </c>
      <c r="B107" s="12"/>
      <c r="C107" s="2"/>
      <c r="D107" s="2"/>
      <c r="E107" s="2"/>
      <c r="F107" s="2"/>
      <c r="G107" s="2"/>
      <c r="H107" s="2"/>
      <c r="I107" s="34"/>
      <c r="J107" s="34"/>
      <c r="L107" s="9"/>
      <c r="M107" s="10"/>
      <c r="N107" s="10"/>
      <c r="O107" s="10"/>
      <c r="P107" s="10"/>
      <c r="Q107" s="10"/>
      <c r="R107" s="10"/>
    </row>
    <row r="108" spans="1:18" s="4" customFormat="1" x14ac:dyDescent="0.25">
      <c r="A108" s="35" t="s">
        <v>20</v>
      </c>
      <c r="B108" s="35"/>
      <c r="C108" s="36"/>
      <c r="D108" s="36"/>
      <c r="E108" s="36"/>
      <c r="F108" s="36"/>
      <c r="G108" s="36"/>
      <c r="H108" s="2"/>
      <c r="I108" s="3"/>
      <c r="J108" s="2"/>
      <c r="L108" s="9"/>
      <c r="M108" s="10"/>
      <c r="N108" s="10"/>
      <c r="O108" s="10"/>
      <c r="P108" s="10"/>
      <c r="Q108" s="10"/>
      <c r="R108" s="10"/>
    </row>
    <row r="109" spans="1:18" s="4" customFormat="1" x14ac:dyDescent="0.25">
      <c r="A109" s="35" t="s">
        <v>21</v>
      </c>
      <c r="B109" s="35"/>
      <c r="C109" s="36"/>
      <c r="D109" s="36"/>
      <c r="E109" s="36"/>
      <c r="F109" s="36"/>
      <c r="G109" s="36"/>
      <c r="H109" s="2"/>
      <c r="I109" s="3"/>
      <c r="J109" s="2"/>
      <c r="L109" s="9"/>
      <c r="M109" s="10"/>
      <c r="N109" s="10"/>
      <c r="O109" s="10"/>
      <c r="P109" s="10"/>
      <c r="Q109" s="10"/>
      <c r="R109" s="10"/>
    </row>
    <row r="110" spans="1:18" s="4" customFormat="1" x14ac:dyDescent="0.25">
      <c r="A110" s="35" t="s">
        <v>22</v>
      </c>
      <c r="B110" s="35"/>
      <c r="C110" s="36"/>
      <c r="D110" s="36"/>
      <c r="E110" s="36"/>
      <c r="F110" s="36"/>
      <c r="G110" s="36"/>
      <c r="H110" s="2"/>
      <c r="I110" s="3"/>
      <c r="J110" s="2"/>
      <c r="L110" s="9"/>
      <c r="M110" s="10"/>
      <c r="N110" s="10"/>
      <c r="O110" s="10"/>
      <c r="P110" s="10"/>
      <c r="Q110" s="10"/>
      <c r="R110" s="10"/>
    </row>
    <row r="111" spans="1:18" s="48" customFormat="1" ht="45.6" customHeight="1" x14ac:dyDescent="0.25">
      <c r="A111" s="79" t="s">
        <v>111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</row>
    <row r="112" spans="1:18" s="48" customFormat="1" x14ac:dyDescent="0.25">
      <c r="A112" s="35" t="s">
        <v>138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</row>
    <row r="113" spans="1:18" s="48" customFormat="1" x14ac:dyDescent="0.25">
      <c r="A113" s="35" t="s">
        <v>49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</row>
    <row r="114" spans="1:18" s="48" customFormat="1" x14ac:dyDescent="0.2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</row>
    <row r="115" spans="1:18" s="4" customFormat="1" x14ac:dyDescent="0.25">
      <c r="A115" s="7" t="s">
        <v>23</v>
      </c>
      <c r="B115" s="7"/>
      <c r="C115" s="7"/>
      <c r="D115" s="7"/>
      <c r="E115" s="7"/>
      <c r="F115" s="7"/>
      <c r="G115" s="7"/>
      <c r="H115" s="7"/>
      <c r="L115" s="8" t="s">
        <v>24</v>
      </c>
      <c r="M115" s="7"/>
      <c r="N115" s="1"/>
      <c r="O115" s="9"/>
      <c r="P115" s="9"/>
      <c r="Q115" s="9"/>
      <c r="R115" s="9"/>
    </row>
    <row r="116" spans="1:18" s="4" customFormat="1" x14ac:dyDescent="0.25">
      <c r="A116" s="7" t="s">
        <v>25</v>
      </c>
      <c r="B116" s="7"/>
      <c r="C116" s="7"/>
      <c r="D116" s="7"/>
      <c r="E116" s="7"/>
      <c r="F116" s="7"/>
      <c r="G116" s="7"/>
      <c r="H116" s="7"/>
      <c r="L116" s="8" t="s">
        <v>26</v>
      </c>
      <c r="M116" s="37"/>
      <c r="N116" s="38"/>
      <c r="O116" s="9"/>
      <c r="P116" s="9"/>
      <c r="Q116" s="9"/>
      <c r="R116" s="9"/>
    </row>
    <row r="117" spans="1:18" s="4" customFormat="1" x14ac:dyDescent="0.25">
      <c r="A117" s="2"/>
      <c r="B117" s="2"/>
      <c r="C117" s="7" t="s">
        <v>96</v>
      </c>
      <c r="D117" s="7"/>
      <c r="E117" s="7"/>
      <c r="F117" s="7"/>
      <c r="G117" s="7"/>
      <c r="H117" s="2"/>
      <c r="L117" s="39" t="s">
        <v>27</v>
      </c>
      <c r="M117" s="7"/>
      <c r="O117" s="9"/>
      <c r="P117" s="9"/>
      <c r="Q117" s="9"/>
      <c r="R117" s="9"/>
    </row>
    <row r="118" spans="1:18" s="4" customFormat="1" x14ac:dyDescent="0.25">
      <c r="A118" s="1"/>
      <c r="B118" s="1"/>
      <c r="C118" s="1"/>
      <c r="D118" s="1"/>
      <c r="E118" s="1"/>
      <c r="F118" s="1"/>
      <c r="G118" s="1"/>
      <c r="H118" s="2"/>
      <c r="I118" s="3"/>
      <c r="J118" s="7"/>
      <c r="K118" s="1"/>
      <c r="L118" s="9"/>
      <c r="M118" s="10"/>
      <c r="N118" s="10"/>
      <c r="O118" s="10"/>
      <c r="P118" s="10"/>
      <c r="Q118" s="10"/>
      <c r="R118" s="10"/>
    </row>
    <row r="119" spans="1:18" s="4" customFormat="1" x14ac:dyDescent="0.25">
      <c r="A119" s="1"/>
      <c r="B119" s="1"/>
      <c r="C119" s="1"/>
      <c r="D119" s="1"/>
      <c r="E119" s="1"/>
      <c r="F119" s="1"/>
      <c r="G119" s="1"/>
      <c r="H119" s="2"/>
      <c r="I119" s="3"/>
      <c r="J119" s="7"/>
      <c r="K119" s="1"/>
      <c r="L119" s="9"/>
      <c r="M119" s="10"/>
      <c r="N119" s="10"/>
      <c r="O119" s="10"/>
      <c r="P119" s="10"/>
      <c r="Q119" s="10"/>
      <c r="R119" s="10"/>
    </row>
    <row r="120" spans="1:18" s="4" customFormat="1" x14ac:dyDescent="0.25">
      <c r="A120" s="1"/>
      <c r="B120" s="1"/>
      <c r="C120" s="1"/>
      <c r="D120" s="1"/>
      <c r="E120" s="1"/>
      <c r="F120" s="1"/>
      <c r="G120" s="1"/>
      <c r="H120" s="2"/>
      <c r="I120" s="3"/>
      <c r="J120" s="7"/>
      <c r="K120" s="1"/>
      <c r="L120" s="9"/>
      <c r="M120" s="10"/>
      <c r="N120" s="10"/>
      <c r="O120" s="10"/>
      <c r="P120" s="10"/>
      <c r="Q120" s="10"/>
      <c r="R120" s="10"/>
    </row>
    <row r="121" spans="1:18" s="4" customFormat="1" x14ac:dyDescent="0.25">
      <c r="A121" s="1"/>
      <c r="B121" s="1"/>
      <c r="C121" s="1"/>
      <c r="D121" s="1"/>
      <c r="E121" s="1"/>
      <c r="F121" s="1"/>
      <c r="G121" s="1"/>
      <c r="H121" s="2"/>
      <c r="I121" s="3"/>
      <c r="J121" s="7"/>
      <c r="K121" s="1"/>
      <c r="L121" s="9"/>
      <c r="M121" s="10"/>
      <c r="N121" s="10"/>
      <c r="O121" s="10"/>
      <c r="P121" s="10"/>
      <c r="Q121" s="10"/>
      <c r="R121" s="10"/>
    </row>
    <row r="122" spans="1:18" s="4" customFormat="1" x14ac:dyDescent="0.25">
      <c r="A122" s="1"/>
      <c r="B122" s="1"/>
      <c r="C122" s="1"/>
      <c r="D122" s="1"/>
      <c r="E122" s="1"/>
      <c r="F122" s="1"/>
      <c r="G122" s="1"/>
      <c r="H122" s="2"/>
      <c r="I122" s="3"/>
      <c r="J122" s="7"/>
      <c r="K122" s="1"/>
      <c r="L122" s="9"/>
      <c r="M122" s="10"/>
      <c r="N122" s="10"/>
      <c r="O122" s="10"/>
      <c r="P122" s="10"/>
      <c r="Q122" s="10"/>
      <c r="R122" s="10"/>
    </row>
    <row r="123" spans="1:18" s="4" customFormat="1" x14ac:dyDescent="0.25">
      <c r="A123" s="1"/>
      <c r="B123" s="1"/>
      <c r="C123" s="1"/>
      <c r="D123" s="1"/>
      <c r="E123" s="1"/>
      <c r="F123" s="1"/>
      <c r="G123" s="1"/>
      <c r="H123" s="2"/>
      <c r="I123" s="3"/>
      <c r="J123" s="7"/>
      <c r="K123" s="1"/>
      <c r="L123" s="9"/>
      <c r="M123" s="10"/>
      <c r="N123" s="10"/>
      <c r="O123" s="10"/>
      <c r="P123" s="10"/>
      <c r="Q123" s="10"/>
      <c r="R123" s="10"/>
    </row>
    <row r="124" spans="1:18" s="4" customFormat="1" x14ac:dyDescent="0.25">
      <c r="A124" s="1"/>
      <c r="B124" s="1"/>
      <c r="C124" s="1"/>
      <c r="D124" s="1"/>
      <c r="E124" s="1"/>
      <c r="F124" s="1"/>
      <c r="G124" s="1"/>
      <c r="H124" s="2"/>
      <c r="I124" s="3"/>
      <c r="J124" s="7"/>
      <c r="K124" s="1"/>
      <c r="L124" s="9"/>
      <c r="M124" s="10"/>
      <c r="N124" s="10"/>
      <c r="O124" s="10"/>
      <c r="P124" s="10"/>
      <c r="Q124" s="10"/>
      <c r="R124" s="10"/>
    </row>
    <row r="125" spans="1:18" s="4" customFormat="1" x14ac:dyDescent="0.25">
      <c r="A125" s="1"/>
      <c r="B125" s="1"/>
      <c r="C125" s="1"/>
      <c r="D125" s="1"/>
      <c r="E125" s="1"/>
      <c r="F125" s="1"/>
      <c r="G125" s="1"/>
      <c r="H125" s="2"/>
      <c r="I125" s="3"/>
      <c r="J125" s="7"/>
      <c r="K125" s="1"/>
      <c r="L125" s="9"/>
      <c r="M125" s="10"/>
      <c r="N125" s="10"/>
      <c r="O125" s="10"/>
      <c r="P125" s="10"/>
      <c r="Q125" s="10"/>
      <c r="R125" s="10"/>
    </row>
    <row r="126" spans="1:18" s="4" customFormat="1" x14ac:dyDescent="0.25">
      <c r="A126" s="1"/>
      <c r="B126" s="1"/>
      <c r="C126" s="1"/>
      <c r="D126" s="1"/>
      <c r="E126" s="1"/>
      <c r="F126" s="1"/>
      <c r="G126" s="1"/>
      <c r="H126" s="2"/>
      <c r="I126" s="3"/>
      <c r="J126" s="7"/>
      <c r="K126" s="1"/>
      <c r="L126" s="9"/>
      <c r="M126" s="10"/>
      <c r="N126" s="10"/>
      <c r="O126" s="10"/>
      <c r="P126" s="10"/>
      <c r="Q126" s="10"/>
      <c r="R126" s="10"/>
    </row>
    <row r="136" spans="8:18" s="1" customFormat="1" ht="31.5" customHeight="1" x14ac:dyDescent="0.25">
      <c r="H136" s="2"/>
      <c r="I136" s="3"/>
      <c r="J136" s="7"/>
      <c r="L136" s="9"/>
      <c r="M136" s="10"/>
      <c r="N136" s="10"/>
      <c r="O136" s="10"/>
      <c r="P136" s="10"/>
      <c r="Q136" s="10"/>
      <c r="R136" s="10"/>
    </row>
  </sheetData>
  <autoFilter ref="A14:S111"/>
  <mergeCells count="1">
    <mergeCell ref="A111:R111"/>
  </mergeCells>
  <pageMargins left="0.11811023622047245" right="0.11811023622047245" top="0.15748031496062992" bottom="0.15748031496062992" header="0" footer="0"/>
  <pageSetup paperSize="9" scale="40" fitToHeight="3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104"/>
  <sheetViews>
    <sheetView view="pageBreakPreview" zoomScale="40" zoomScaleNormal="85" zoomScaleSheetLayoutView="40" workbookViewId="0">
      <selection activeCell="W22" sqref="W22"/>
    </sheetView>
  </sheetViews>
  <sheetFormatPr defaultColWidth="9.109375" defaultRowHeight="13.2" x14ac:dyDescent="0.25"/>
  <cols>
    <col min="1" max="1" width="6.88671875" style="1" bestFit="1" customWidth="1"/>
    <col min="2" max="2" width="25.77734375" style="1" customWidth="1"/>
    <col min="3" max="3" width="16.88671875" style="1" customWidth="1"/>
    <col min="4" max="4" width="26.44140625" style="1" customWidth="1"/>
    <col min="5" max="6" width="15.5546875" style="1" customWidth="1"/>
    <col min="7" max="7" width="39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4.5546875" style="9" customWidth="1"/>
    <col min="13" max="13" width="46.5546875" style="10" customWidth="1"/>
    <col min="14" max="14" width="16.33203125" style="10" customWidth="1"/>
    <col min="15" max="15" width="27.88671875" style="10" customWidth="1"/>
    <col min="16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89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143</v>
      </c>
      <c r="D15" s="51" t="s">
        <v>84</v>
      </c>
      <c r="E15" s="51" t="s">
        <v>123</v>
      </c>
      <c r="F15" s="51" t="s">
        <v>58</v>
      </c>
      <c r="G15" s="51" t="s">
        <v>124</v>
      </c>
      <c r="H15" s="61">
        <v>90</v>
      </c>
      <c r="I15" s="54" t="s">
        <v>54</v>
      </c>
      <c r="J15" s="57"/>
      <c r="K15" s="49"/>
      <c r="L15" s="40"/>
      <c r="M15" s="59" t="s">
        <v>94</v>
      </c>
      <c r="N15" s="57"/>
      <c r="O15" s="50"/>
      <c r="P15" s="51">
        <v>48230501522</v>
      </c>
      <c r="Q15" s="51">
        <v>2</v>
      </c>
      <c r="R15" s="63">
        <v>9.7380000000000008E-2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143</v>
      </c>
      <c r="D16" s="54" t="s">
        <v>84</v>
      </c>
      <c r="E16" s="54" t="s">
        <v>52</v>
      </c>
      <c r="F16" s="54" t="s">
        <v>53</v>
      </c>
      <c r="G16" s="54" t="s">
        <v>125</v>
      </c>
      <c r="H16" s="61">
        <v>2523</v>
      </c>
      <c r="I16" s="54" t="s">
        <v>54</v>
      </c>
      <c r="J16" s="58"/>
      <c r="K16" s="55"/>
      <c r="L16" s="53"/>
      <c r="M16" s="62" t="s">
        <v>94</v>
      </c>
      <c r="N16" s="58"/>
      <c r="O16" s="56"/>
      <c r="P16" s="51">
        <v>48230501522</v>
      </c>
      <c r="Q16" s="54">
        <v>2</v>
      </c>
      <c r="R16" s="64">
        <v>2.134458</v>
      </c>
    </row>
    <row r="17" spans="1:18" s="52" customFormat="1" ht="25.2" customHeight="1" x14ac:dyDescent="0.3">
      <c r="A17" s="40">
        <v>3</v>
      </c>
      <c r="B17" s="53" t="s">
        <v>88</v>
      </c>
      <c r="C17" s="53" t="s">
        <v>143</v>
      </c>
      <c r="D17" s="54" t="s">
        <v>84</v>
      </c>
      <c r="E17" s="54" t="s">
        <v>52</v>
      </c>
      <c r="F17" s="54" t="s">
        <v>53</v>
      </c>
      <c r="G17" s="54" t="s">
        <v>125</v>
      </c>
      <c r="H17" s="61">
        <v>2052</v>
      </c>
      <c r="I17" s="54" t="s">
        <v>54</v>
      </c>
      <c r="J17" s="58"/>
      <c r="K17" s="55"/>
      <c r="L17" s="53"/>
      <c r="M17" s="62" t="s">
        <v>94</v>
      </c>
      <c r="N17" s="58"/>
      <c r="O17" s="56"/>
      <c r="P17" s="51">
        <v>48230501522</v>
      </c>
      <c r="Q17" s="54">
        <v>2</v>
      </c>
      <c r="R17" s="64">
        <v>1.735992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143</v>
      </c>
      <c r="D18" s="54" t="s">
        <v>84</v>
      </c>
      <c r="E18" s="54" t="s">
        <v>55</v>
      </c>
      <c r="F18" s="54" t="s">
        <v>56</v>
      </c>
      <c r="G18" s="54" t="s">
        <v>57</v>
      </c>
      <c r="H18" s="61">
        <v>1981</v>
      </c>
      <c r="I18" s="54" t="s">
        <v>54</v>
      </c>
      <c r="J18" s="58"/>
      <c r="K18" s="55"/>
      <c r="L18" s="53"/>
      <c r="M18" s="62" t="s">
        <v>94</v>
      </c>
      <c r="N18" s="58"/>
      <c r="O18" s="56"/>
      <c r="P18" s="54">
        <v>48230511523</v>
      </c>
      <c r="Q18" s="54">
        <v>3</v>
      </c>
      <c r="R18" s="64">
        <v>3.0249869999999994</v>
      </c>
    </row>
    <row r="19" spans="1:18" s="52" customFormat="1" ht="25.2" customHeight="1" x14ac:dyDescent="0.3">
      <c r="A19" s="40">
        <v>5</v>
      </c>
      <c r="B19" s="53" t="s">
        <v>88</v>
      </c>
      <c r="C19" s="53" t="s">
        <v>143</v>
      </c>
      <c r="D19" s="54" t="s">
        <v>84</v>
      </c>
      <c r="E19" s="54" t="s">
        <v>55</v>
      </c>
      <c r="F19" s="54" t="s">
        <v>53</v>
      </c>
      <c r="G19" s="54" t="s">
        <v>126</v>
      </c>
      <c r="H19" s="61">
        <v>73</v>
      </c>
      <c r="I19" s="54" t="s">
        <v>54</v>
      </c>
      <c r="J19" s="58"/>
      <c r="K19" s="55"/>
      <c r="L19" s="53"/>
      <c r="M19" s="62" t="s">
        <v>94</v>
      </c>
      <c r="N19" s="58"/>
      <c r="O19" s="56"/>
      <c r="P19" s="54">
        <v>48230511523</v>
      </c>
      <c r="Q19" s="54">
        <v>3</v>
      </c>
      <c r="R19" s="64">
        <v>9.9060999999999996E-2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143</v>
      </c>
      <c r="D20" s="54" t="s">
        <v>84</v>
      </c>
      <c r="E20" s="54" t="s">
        <v>127</v>
      </c>
      <c r="F20" s="54" t="s">
        <v>58</v>
      </c>
      <c r="G20" s="54" t="s">
        <v>128</v>
      </c>
      <c r="H20" s="61">
        <v>35</v>
      </c>
      <c r="I20" s="54" t="s">
        <v>54</v>
      </c>
      <c r="J20" s="58"/>
      <c r="K20" s="55"/>
      <c r="L20" s="53"/>
      <c r="M20" s="62" t="s">
        <v>94</v>
      </c>
      <c r="N20" s="58"/>
      <c r="O20" s="56"/>
      <c r="P20" s="54">
        <v>48230511523</v>
      </c>
      <c r="Q20" s="54">
        <v>3</v>
      </c>
      <c r="R20" s="64">
        <v>6.7129999999999995E-2</v>
      </c>
    </row>
    <row r="21" spans="1:18" s="52" customFormat="1" ht="25.2" customHeight="1" x14ac:dyDescent="0.3">
      <c r="A21" s="40">
        <v>7</v>
      </c>
      <c r="B21" s="53" t="s">
        <v>88</v>
      </c>
      <c r="C21" s="53" t="s">
        <v>143</v>
      </c>
      <c r="D21" s="54" t="s">
        <v>84</v>
      </c>
      <c r="E21" s="54" t="s">
        <v>52</v>
      </c>
      <c r="F21" s="54" t="s">
        <v>56</v>
      </c>
      <c r="G21" s="54" t="s">
        <v>63</v>
      </c>
      <c r="H21" s="61">
        <v>1988</v>
      </c>
      <c r="I21" s="54" t="s">
        <v>54</v>
      </c>
      <c r="J21" s="58"/>
      <c r="K21" s="55"/>
      <c r="L21" s="53"/>
      <c r="M21" s="62" t="s">
        <v>94</v>
      </c>
      <c r="N21" s="58"/>
      <c r="O21" s="56"/>
      <c r="P21" s="51">
        <v>48230501522</v>
      </c>
      <c r="Q21" s="54">
        <v>2</v>
      </c>
      <c r="R21" s="64">
        <v>1.8988898880000002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143</v>
      </c>
      <c r="D22" s="54" t="s">
        <v>84</v>
      </c>
      <c r="E22" s="54" t="s">
        <v>52</v>
      </c>
      <c r="F22" s="54" t="s">
        <v>56</v>
      </c>
      <c r="G22" s="54" t="s">
        <v>63</v>
      </c>
      <c r="H22" s="61">
        <v>2541</v>
      </c>
      <c r="I22" s="54" t="s">
        <v>54</v>
      </c>
      <c r="J22" s="58"/>
      <c r="K22" s="55"/>
      <c r="L22" s="53"/>
      <c r="M22" s="62" t="s">
        <v>94</v>
      </c>
      <c r="N22" s="58"/>
      <c r="O22" s="56"/>
      <c r="P22" s="51">
        <v>48230501522</v>
      </c>
      <c r="Q22" s="54">
        <v>2</v>
      </c>
      <c r="R22" s="64">
        <v>2.4271022160000002</v>
      </c>
    </row>
    <row r="23" spans="1:18" s="52" customFormat="1" ht="25.2" customHeight="1" x14ac:dyDescent="0.3">
      <c r="A23" s="40">
        <v>9</v>
      </c>
      <c r="B23" s="53" t="s">
        <v>88</v>
      </c>
      <c r="C23" s="53" t="s">
        <v>143</v>
      </c>
      <c r="D23" s="54" t="s">
        <v>84</v>
      </c>
      <c r="E23" s="54" t="s">
        <v>70</v>
      </c>
      <c r="F23" s="54" t="s">
        <v>58</v>
      </c>
      <c r="G23" s="54" t="s">
        <v>74</v>
      </c>
      <c r="H23" s="61">
        <v>44424</v>
      </c>
      <c r="I23" s="54" t="s">
        <v>54</v>
      </c>
      <c r="J23" s="58"/>
      <c r="K23" s="55"/>
      <c r="L23" s="53"/>
      <c r="M23" s="62" t="s">
        <v>94</v>
      </c>
      <c r="N23" s="58"/>
      <c r="O23" s="56"/>
      <c r="P23" s="54">
        <v>48230511523</v>
      </c>
      <c r="Q23" s="54">
        <v>3</v>
      </c>
      <c r="R23" s="64">
        <v>87.29316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143</v>
      </c>
      <c r="D24" s="54" t="s">
        <v>84</v>
      </c>
      <c r="E24" s="54" t="s">
        <v>60</v>
      </c>
      <c r="F24" s="54" t="s">
        <v>71</v>
      </c>
      <c r="G24" s="54" t="s">
        <v>75</v>
      </c>
      <c r="H24" s="61">
        <v>1147</v>
      </c>
      <c r="I24" s="54" t="s">
        <v>54</v>
      </c>
      <c r="J24" s="58"/>
      <c r="K24" s="55"/>
      <c r="L24" s="53"/>
      <c r="M24" s="62" t="s">
        <v>94</v>
      </c>
      <c r="N24" s="58"/>
      <c r="O24" s="56"/>
      <c r="P24" s="54">
        <v>48230511523</v>
      </c>
      <c r="Q24" s="54">
        <v>3</v>
      </c>
      <c r="R24" s="64">
        <v>2.7252719999999999</v>
      </c>
    </row>
    <row r="25" spans="1:18" s="52" customFormat="1" ht="25.2" customHeight="1" x14ac:dyDescent="0.3">
      <c r="A25" s="40">
        <v>11</v>
      </c>
      <c r="B25" s="53" t="s">
        <v>88</v>
      </c>
      <c r="C25" s="53" t="s">
        <v>143</v>
      </c>
      <c r="D25" s="54" t="s">
        <v>84</v>
      </c>
      <c r="E25" s="54" t="s">
        <v>60</v>
      </c>
      <c r="F25" s="54" t="s">
        <v>71</v>
      </c>
      <c r="G25" s="54" t="s">
        <v>75</v>
      </c>
      <c r="H25" s="61">
        <v>1577</v>
      </c>
      <c r="I25" s="54" t="s">
        <v>54</v>
      </c>
      <c r="J25" s="58"/>
      <c r="K25" s="55"/>
      <c r="L25" s="53"/>
      <c r="M25" s="62" t="s">
        <v>94</v>
      </c>
      <c r="N25" s="58"/>
      <c r="O25" s="56"/>
      <c r="P25" s="54">
        <v>48230511523</v>
      </c>
      <c r="Q25" s="54">
        <v>3</v>
      </c>
      <c r="R25" s="64">
        <v>3.7469519999999998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143</v>
      </c>
      <c r="D26" s="54" t="s">
        <v>84</v>
      </c>
      <c r="E26" s="54" t="s">
        <v>77</v>
      </c>
      <c r="F26" s="54" t="s">
        <v>58</v>
      </c>
      <c r="G26" s="54" t="s">
        <v>78</v>
      </c>
      <c r="H26" s="61">
        <v>32716.5</v>
      </c>
      <c r="I26" s="54" t="s">
        <v>54</v>
      </c>
      <c r="J26" s="58"/>
      <c r="K26" s="55"/>
      <c r="L26" s="53"/>
      <c r="M26" s="62" t="s">
        <v>129</v>
      </c>
      <c r="N26" s="58"/>
      <c r="O26" s="56"/>
      <c r="P26" s="51">
        <v>48230501522</v>
      </c>
      <c r="Q26" s="54">
        <v>2</v>
      </c>
      <c r="R26" s="64">
        <v>33.207247500000001</v>
      </c>
    </row>
    <row r="27" spans="1:18" s="52" customFormat="1" ht="25.2" customHeight="1" x14ac:dyDescent="0.3">
      <c r="A27" s="40">
        <v>13</v>
      </c>
      <c r="B27" s="53" t="s">
        <v>88</v>
      </c>
      <c r="C27" s="53" t="s">
        <v>143</v>
      </c>
      <c r="D27" s="54" t="s">
        <v>84</v>
      </c>
      <c r="E27" s="54" t="s">
        <v>77</v>
      </c>
      <c r="F27" s="54" t="s">
        <v>58</v>
      </c>
      <c r="G27" s="54" t="s">
        <v>78</v>
      </c>
      <c r="H27" s="61">
        <v>11214.4</v>
      </c>
      <c r="I27" s="54" t="s">
        <v>54</v>
      </c>
      <c r="J27" s="58"/>
      <c r="K27" s="55"/>
      <c r="L27" s="53"/>
      <c r="M27" s="62" t="s">
        <v>94</v>
      </c>
      <c r="N27" s="58"/>
      <c r="O27" s="56"/>
      <c r="P27" s="51">
        <v>48230501522</v>
      </c>
      <c r="Q27" s="54">
        <v>2</v>
      </c>
      <c r="R27" s="64">
        <v>11.382615999999999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143</v>
      </c>
      <c r="D28" s="54" t="s">
        <v>84</v>
      </c>
      <c r="E28" s="54" t="s">
        <v>52</v>
      </c>
      <c r="F28" s="54" t="s">
        <v>130</v>
      </c>
      <c r="G28" s="54" t="s">
        <v>131</v>
      </c>
      <c r="H28" s="61">
        <v>1323</v>
      </c>
      <c r="I28" s="54" t="s">
        <v>54</v>
      </c>
      <c r="J28" s="58"/>
      <c r="K28" s="55"/>
      <c r="L28" s="53"/>
      <c r="M28" s="62" t="s">
        <v>94</v>
      </c>
      <c r="N28" s="58"/>
      <c r="O28" s="56"/>
      <c r="P28" s="51">
        <v>48230501522</v>
      </c>
      <c r="Q28" s="54">
        <v>2</v>
      </c>
      <c r="R28" s="64">
        <v>2.2543919999999997</v>
      </c>
    </row>
    <row r="29" spans="1:18" s="52" customFormat="1" ht="25.2" customHeight="1" x14ac:dyDescent="0.3">
      <c r="A29" s="40">
        <v>15</v>
      </c>
      <c r="B29" s="53" t="s">
        <v>88</v>
      </c>
      <c r="C29" s="53" t="s">
        <v>143</v>
      </c>
      <c r="D29" s="54" t="s">
        <v>84</v>
      </c>
      <c r="E29" s="54" t="s">
        <v>52</v>
      </c>
      <c r="F29" s="54" t="s">
        <v>130</v>
      </c>
      <c r="G29" s="54" t="s">
        <v>131</v>
      </c>
      <c r="H29" s="61">
        <v>3529</v>
      </c>
      <c r="I29" s="54" t="s">
        <v>54</v>
      </c>
      <c r="J29" s="58"/>
      <c r="K29" s="55"/>
      <c r="L29" s="53"/>
      <c r="M29" s="62" t="s">
        <v>94</v>
      </c>
      <c r="N29" s="58"/>
      <c r="O29" s="56"/>
      <c r="P29" s="51">
        <v>48230501522</v>
      </c>
      <c r="Q29" s="54">
        <v>2</v>
      </c>
      <c r="R29" s="64">
        <v>6.0134160000000003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143</v>
      </c>
      <c r="D30" s="54" t="s">
        <v>84</v>
      </c>
      <c r="E30" s="54" t="s">
        <v>52</v>
      </c>
      <c r="F30" s="54" t="s">
        <v>130</v>
      </c>
      <c r="G30" s="54" t="s">
        <v>131</v>
      </c>
      <c r="H30" s="61">
        <v>840</v>
      </c>
      <c r="I30" s="54" t="s">
        <v>54</v>
      </c>
      <c r="J30" s="58"/>
      <c r="K30" s="55"/>
      <c r="L30" s="53"/>
      <c r="M30" s="62" t="s">
        <v>94</v>
      </c>
      <c r="N30" s="58"/>
      <c r="O30" s="56"/>
      <c r="P30" s="51">
        <v>48230501522</v>
      </c>
      <c r="Q30" s="54">
        <v>2</v>
      </c>
      <c r="R30" s="64">
        <v>1.43136</v>
      </c>
    </row>
    <row r="31" spans="1:18" s="52" customFormat="1" ht="25.2" customHeight="1" x14ac:dyDescent="0.3">
      <c r="A31" s="40">
        <v>17</v>
      </c>
      <c r="B31" s="53" t="s">
        <v>88</v>
      </c>
      <c r="C31" s="53" t="s">
        <v>143</v>
      </c>
      <c r="D31" s="54" t="s">
        <v>84</v>
      </c>
      <c r="E31" s="54" t="s">
        <v>127</v>
      </c>
      <c r="F31" s="54" t="s">
        <v>71</v>
      </c>
      <c r="G31" s="54" t="s">
        <v>132</v>
      </c>
      <c r="H31" s="61">
        <v>35</v>
      </c>
      <c r="I31" s="54" t="s">
        <v>54</v>
      </c>
      <c r="J31" s="58"/>
      <c r="K31" s="55"/>
      <c r="L31" s="53"/>
      <c r="M31" s="62" t="s">
        <v>94</v>
      </c>
      <c r="N31" s="58"/>
      <c r="O31" s="56"/>
      <c r="P31" s="54">
        <v>48230511523</v>
      </c>
      <c r="Q31" s="54">
        <v>3</v>
      </c>
      <c r="R31" s="64">
        <v>8.1724999999999992E-2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143</v>
      </c>
      <c r="D32" s="54" t="s">
        <v>84</v>
      </c>
      <c r="E32" s="54" t="s">
        <v>80</v>
      </c>
      <c r="F32" s="54" t="s">
        <v>81</v>
      </c>
      <c r="G32" s="54" t="s">
        <v>87</v>
      </c>
      <c r="H32" s="61">
        <v>507</v>
      </c>
      <c r="I32" s="54" t="s">
        <v>54</v>
      </c>
      <c r="J32" s="58"/>
      <c r="K32" s="55"/>
      <c r="L32" s="53"/>
      <c r="M32" s="62" t="s">
        <v>94</v>
      </c>
      <c r="N32" s="58"/>
      <c r="O32" s="56"/>
      <c r="P32" s="54">
        <v>48230511523</v>
      </c>
      <c r="Q32" s="54">
        <v>3</v>
      </c>
      <c r="R32" s="64">
        <v>1.52607</v>
      </c>
    </row>
    <row r="33" spans="1:18" s="52" customFormat="1" ht="25.2" customHeight="1" x14ac:dyDescent="0.3">
      <c r="A33" s="40">
        <v>19</v>
      </c>
      <c r="B33" s="53" t="s">
        <v>88</v>
      </c>
      <c r="C33" s="53" t="s">
        <v>143</v>
      </c>
      <c r="D33" s="54" t="s">
        <v>84</v>
      </c>
      <c r="E33" s="54" t="s">
        <v>80</v>
      </c>
      <c r="F33" s="54" t="s">
        <v>81</v>
      </c>
      <c r="G33" s="54" t="s">
        <v>87</v>
      </c>
      <c r="H33" s="61">
        <v>325</v>
      </c>
      <c r="I33" s="54" t="s">
        <v>54</v>
      </c>
      <c r="J33" s="58"/>
      <c r="K33" s="55"/>
      <c r="L33" s="53"/>
      <c r="M33" s="62" t="s">
        <v>94</v>
      </c>
      <c r="N33" s="58"/>
      <c r="O33" s="56"/>
      <c r="P33" s="54">
        <v>48230511523</v>
      </c>
      <c r="Q33" s="54">
        <v>3</v>
      </c>
      <c r="R33" s="64">
        <v>0.97824999999999984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143</v>
      </c>
      <c r="D34" s="54" t="s">
        <v>84</v>
      </c>
      <c r="E34" s="54" t="s">
        <v>52</v>
      </c>
      <c r="F34" s="54" t="s">
        <v>53</v>
      </c>
      <c r="G34" s="54" t="s">
        <v>125</v>
      </c>
      <c r="H34" s="61">
        <v>3172</v>
      </c>
      <c r="I34" s="54" t="s">
        <v>54</v>
      </c>
      <c r="J34" s="58"/>
      <c r="K34" s="55"/>
      <c r="L34" s="53"/>
      <c r="M34" s="62" t="s">
        <v>94</v>
      </c>
      <c r="N34" s="58"/>
      <c r="O34" s="56"/>
      <c r="P34" s="51">
        <v>48230501522</v>
      </c>
      <c r="Q34" s="54">
        <v>2</v>
      </c>
      <c r="R34" s="64">
        <v>2.6835119999999999</v>
      </c>
    </row>
    <row r="35" spans="1:18" s="52" customFormat="1" ht="25.2" customHeight="1" x14ac:dyDescent="0.3">
      <c r="A35" s="40">
        <v>21</v>
      </c>
      <c r="B35" s="53" t="s">
        <v>88</v>
      </c>
      <c r="C35" s="53" t="s">
        <v>143</v>
      </c>
      <c r="D35" s="54" t="s">
        <v>84</v>
      </c>
      <c r="E35" s="54" t="s">
        <v>55</v>
      </c>
      <c r="F35" s="54" t="s">
        <v>56</v>
      </c>
      <c r="G35" s="54" t="s">
        <v>57</v>
      </c>
      <c r="H35" s="61">
        <v>50</v>
      </c>
      <c r="I35" s="54" t="s">
        <v>54</v>
      </c>
      <c r="J35" s="58"/>
      <c r="K35" s="55"/>
      <c r="L35" s="53"/>
      <c r="M35" s="62" t="s">
        <v>94</v>
      </c>
      <c r="N35" s="58"/>
      <c r="O35" s="56"/>
      <c r="P35" s="54">
        <v>48230511523</v>
      </c>
      <c r="Q35" s="54">
        <v>3</v>
      </c>
      <c r="R35" s="64">
        <v>7.6350000000000001E-2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143</v>
      </c>
      <c r="D36" s="54" t="s">
        <v>84</v>
      </c>
      <c r="E36" s="54" t="s">
        <v>60</v>
      </c>
      <c r="F36" s="54" t="s">
        <v>56</v>
      </c>
      <c r="G36" s="54" t="s">
        <v>61</v>
      </c>
      <c r="H36" s="61">
        <v>47</v>
      </c>
      <c r="I36" s="54" t="s">
        <v>54</v>
      </c>
      <c r="J36" s="58"/>
      <c r="K36" s="55"/>
      <c r="L36" s="53"/>
      <c r="M36" s="62" t="s">
        <v>94</v>
      </c>
      <c r="N36" s="58"/>
      <c r="O36" s="56"/>
      <c r="P36" s="54">
        <v>48230511523</v>
      </c>
      <c r="Q36" s="54">
        <v>3</v>
      </c>
      <c r="R36" s="64">
        <v>8.1873999999999988E-2</v>
      </c>
    </row>
    <row r="37" spans="1:18" s="52" customFormat="1" ht="25.2" customHeight="1" x14ac:dyDescent="0.3">
      <c r="A37" s="40">
        <v>23</v>
      </c>
      <c r="B37" s="53" t="s">
        <v>88</v>
      </c>
      <c r="C37" s="53" t="s">
        <v>143</v>
      </c>
      <c r="D37" s="54" t="s">
        <v>84</v>
      </c>
      <c r="E37" s="54" t="s">
        <v>60</v>
      </c>
      <c r="F37" s="54" t="s">
        <v>56</v>
      </c>
      <c r="G37" s="54" t="s">
        <v>61</v>
      </c>
      <c r="H37" s="61">
        <v>566.04999999999995</v>
      </c>
      <c r="I37" s="54" t="s">
        <v>54</v>
      </c>
      <c r="J37" s="58"/>
      <c r="K37" s="55"/>
      <c r="L37" s="53"/>
      <c r="M37" s="62" t="s">
        <v>94</v>
      </c>
      <c r="N37" s="58"/>
      <c r="O37" s="56"/>
      <c r="P37" s="54">
        <v>48230511523</v>
      </c>
      <c r="Q37" s="54">
        <v>3</v>
      </c>
      <c r="R37" s="64">
        <v>0.98605909999999997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143</v>
      </c>
      <c r="D38" s="54" t="s">
        <v>84</v>
      </c>
      <c r="E38" s="54" t="s">
        <v>60</v>
      </c>
      <c r="F38" s="54" t="s">
        <v>58</v>
      </c>
      <c r="G38" s="54" t="s">
        <v>62</v>
      </c>
      <c r="H38" s="61">
        <v>20728</v>
      </c>
      <c r="I38" s="54" t="s">
        <v>54</v>
      </c>
      <c r="J38" s="58"/>
      <c r="K38" s="55"/>
      <c r="L38" s="53"/>
      <c r="M38" s="62" t="s">
        <v>94</v>
      </c>
      <c r="N38" s="58"/>
      <c r="O38" s="56"/>
      <c r="P38" s="54">
        <v>48230511523</v>
      </c>
      <c r="Q38" s="54">
        <v>3</v>
      </c>
      <c r="R38" s="64">
        <v>39.030824000000003</v>
      </c>
    </row>
    <row r="39" spans="1:18" s="52" customFormat="1" ht="25.2" customHeight="1" x14ac:dyDescent="0.3">
      <c r="A39" s="40">
        <v>25</v>
      </c>
      <c r="B39" s="53" t="s">
        <v>88</v>
      </c>
      <c r="C39" s="53" t="s">
        <v>143</v>
      </c>
      <c r="D39" s="54" t="s">
        <v>84</v>
      </c>
      <c r="E39" s="54" t="s">
        <v>127</v>
      </c>
      <c r="F39" s="54" t="s">
        <v>58</v>
      </c>
      <c r="G39" s="54" t="s">
        <v>128</v>
      </c>
      <c r="H39" s="61">
        <v>25</v>
      </c>
      <c r="I39" s="54" t="s">
        <v>54</v>
      </c>
      <c r="J39" s="58"/>
      <c r="K39" s="55"/>
      <c r="L39" s="53"/>
      <c r="M39" s="62" t="s">
        <v>94</v>
      </c>
      <c r="N39" s="58"/>
      <c r="O39" s="56"/>
      <c r="P39" s="54">
        <v>48230511523</v>
      </c>
      <c r="Q39" s="54">
        <v>3</v>
      </c>
      <c r="R39" s="64">
        <v>4.7949999999999993E-2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143</v>
      </c>
      <c r="D40" s="54" t="s">
        <v>84</v>
      </c>
      <c r="E40" s="54" t="s">
        <v>52</v>
      </c>
      <c r="F40" s="54" t="s">
        <v>64</v>
      </c>
      <c r="G40" s="54" t="s">
        <v>65</v>
      </c>
      <c r="H40" s="61">
        <v>3525</v>
      </c>
      <c r="I40" s="54" t="s">
        <v>54</v>
      </c>
      <c r="J40" s="58"/>
      <c r="K40" s="55"/>
      <c r="L40" s="53"/>
      <c r="M40" s="62" t="s">
        <v>94</v>
      </c>
      <c r="N40" s="58"/>
      <c r="O40" s="56"/>
      <c r="P40" s="51">
        <v>48230501522</v>
      </c>
      <c r="Q40" s="54">
        <v>2</v>
      </c>
      <c r="R40" s="64">
        <v>4.3533749999999998</v>
      </c>
    </row>
    <row r="41" spans="1:18" s="52" customFormat="1" ht="25.2" customHeight="1" x14ac:dyDescent="0.3">
      <c r="A41" s="40">
        <v>27</v>
      </c>
      <c r="B41" s="53" t="s">
        <v>88</v>
      </c>
      <c r="C41" s="53" t="s">
        <v>143</v>
      </c>
      <c r="D41" s="54" t="s">
        <v>84</v>
      </c>
      <c r="E41" s="54" t="s">
        <v>52</v>
      </c>
      <c r="F41" s="54" t="s">
        <v>64</v>
      </c>
      <c r="G41" s="54" t="s">
        <v>65</v>
      </c>
      <c r="H41" s="61">
        <v>2434</v>
      </c>
      <c r="I41" s="54" t="s">
        <v>54</v>
      </c>
      <c r="J41" s="58"/>
      <c r="K41" s="55"/>
      <c r="L41" s="53"/>
      <c r="M41" s="62" t="s">
        <v>94</v>
      </c>
      <c r="N41" s="58"/>
      <c r="O41" s="56"/>
      <c r="P41" s="51">
        <v>48230501522</v>
      </c>
      <c r="Q41" s="54">
        <v>2</v>
      </c>
      <c r="R41" s="64">
        <v>3.0059900000000002</v>
      </c>
    </row>
    <row r="42" spans="1:18" s="52" customFormat="1" ht="25.2" customHeight="1" x14ac:dyDescent="0.3">
      <c r="A42" s="53">
        <v>28</v>
      </c>
      <c r="B42" s="53" t="s">
        <v>88</v>
      </c>
      <c r="C42" s="53" t="s">
        <v>143</v>
      </c>
      <c r="D42" s="54" t="s">
        <v>84</v>
      </c>
      <c r="E42" s="54" t="s">
        <v>66</v>
      </c>
      <c r="F42" s="54" t="s">
        <v>58</v>
      </c>
      <c r="G42" s="54" t="s">
        <v>67</v>
      </c>
      <c r="H42" s="61">
        <v>33123.4</v>
      </c>
      <c r="I42" s="54" t="s">
        <v>54</v>
      </c>
      <c r="J42" s="58"/>
      <c r="K42" s="55"/>
      <c r="L42" s="53"/>
      <c r="M42" s="62" t="s">
        <v>129</v>
      </c>
      <c r="N42" s="58"/>
      <c r="O42" s="56"/>
      <c r="P42" s="51">
        <v>48230501522</v>
      </c>
      <c r="Q42" s="54">
        <v>2</v>
      </c>
      <c r="R42" s="64">
        <v>31.897834200000002</v>
      </c>
    </row>
    <row r="43" spans="1:18" s="52" customFormat="1" ht="25.2" customHeight="1" x14ac:dyDescent="0.3">
      <c r="A43" s="40">
        <v>29</v>
      </c>
      <c r="B43" s="53" t="s">
        <v>88</v>
      </c>
      <c r="C43" s="53" t="s">
        <v>143</v>
      </c>
      <c r="D43" s="54" t="s">
        <v>84</v>
      </c>
      <c r="E43" s="54" t="s">
        <v>66</v>
      </c>
      <c r="F43" s="54" t="s">
        <v>58</v>
      </c>
      <c r="G43" s="54" t="s">
        <v>67</v>
      </c>
      <c r="H43" s="61">
        <v>44282</v>
      </c>
      <c r="I43" s="54" t="s">
        <v>54</v>
      </c>
      <c r="J43" s="58"/>
      <c r="K43" s="55"/>
      <c r="L43" s="53"/>
      <c r="M43" s="62" t="s">
        <v>129</v>
      </c>
      <c r="N43" s="58"/>
      <c r="O43" s="56"/>
      <c r="P43" s="51">
        <v>48230501522</v>
      </c>
      <c r="Q43" s="54">
        <v>2</v>
      </c>
      <c r="R43" s="64">
        <v>42.643566</v>
      </c>
    </row>
    <row r="44" spans="1:18" s="52" customFormat="1" ht="25.2" customHeight="1" x14ac:dyDescent="0.3">
      <c r="A44" s="53">
        <v>30</v>
      </c>
      <c r="B44" s="53" t="s">
        <v>88</v>
      </c>
      <c r="C44" s="53" t="s">
        <v>143</v>
      </c>
      <c r="D44" s="54" t="s">
        <v>84</v>
      </c>
      <c r="E44" s="54" t="s">
        <v>70</v>
      </c>
      <c r="F44" s="54" t="s">
        <v>71</v>
      </c>
      <c r="G44" s="54" t="s">
        <v>72</v>
      </c>
      <c r="H44" s="61">
        <v>5362</v>
      </c>
      <c r="I44" s="54" t="s">
        <v>54</v>
      </c>
      <c r="J44" s="58"/>
      <c r="K44" s="55"/>
      <c r="L44" s="53"/>
      <c r="M44" s="62" t="s">
        <v>94</v>
      </c>
      <c r="N44" s="58"/>
      <c r="O44" s="56"/>
      <c r="P44" s="54">
        <v>48230511523</v>
      </c>
      <c r="Q44" s="54">
        <v>3</v>
      </c>
      <c r="R44" s="64">
        <v>11.919725999999999</v>
      </c>
    </row>
    <row r="45" spans="1:18" s="52" customFormat="1" ht="25.2" customHeight="1" x14ac:dyDescent="0.3">
      <c r="A45" s="40">
        <v>31</v>
      </c>
      <c r="B45" s="53" t="s">
        <v>88</v>
      </c>
      <c r="C45" s="53" t="s">
        <v>143</v>
      </c>
      <c r="D45" s="54" t="s">
        <v>84</v>
      </c>
      <c r="E45" s="54" t="s">
        <v>68</v>
      </c>
      <c r="F45" s="54" t="s">
        <v>71</v>
      </c>
      <c r="G45" s="54" t="s">
        <v>73</v>
      </c>
      <c r="H45" s="61">
        <v>525</v>
      </c>
      <c r="I45" s="54" t="s">
        <v>54</v>
      </c>
      <c r="J45" s="58"/>
      <c r="K45" s="55"/>
      <c r="L45" s="53"/>
      <c r="M45" s="62" t="s">
        <v>94</v>
      </c>
      <c r="N45" s="58"/>
      <c r="O45" s="56"/>
      <c r="P45" s="54">
        <v>48230511523</v>
      </c>
      <c r="Q45" s="54">
        <v>3</v>
      </c>
      <c r="R45" s="64">
        <v>1.1822999999999999</v>
      </c>
    </row>
    <row r="46" spans="1:18" s="52" customFormat="1" ht="25.2" customHeight="1" x14ac:dyDescent="0.3">
      <c r="A46" s="53">
        <v>32</v>
      </c>
      <c r="B46" s="53" t="s">
        <v>88</v>
      </c>
      <c r="C46" s="53" t="s">
        <v>143</v>
      </c>
      <c r="D46" s="54" t="s">
        <v>84</v>
      </c>
      <c r="E46" s="54" t="s">
        <v>70</v>
      </c>
      <c r="F46" s="54" t="s">
        <v>58</v>
      </c>
      <c r="G46" s="54" t="s">
        <v>74</v>
      </c>
      <c r="H46" s="61">
        <v>12366</v>
      </c>
      <c r="I46" s="54" t="s">
        <v>54</v>
      </c>
      <c r="J46" s="58"/>
      <c r="K46" s="55"/>
      <c r="L46" s="53"/>
      <c r="M46" s="62" t="s">
        <v>94</v>
      </c>
      <c r="N46" s="58"/>
      <c r="O46" s="56"/>
      <c r="P46" s="54">
        <v>48230511523</v>
      </c>
      <c r="Q46" s="54">
        <v>3</v>
      </c>
      <c r="R46" s="64">
        <v>24.299190000000003</v>
      </c>
    </row>
    <row r="47" spans="1:18" s="52" customFormat="1" ht="25.2" customHeight="1" x14ac:dyDescent="0.3">
      <c r="A47" s="40">
        <v>33</v>
      </c>
      <c r="B47" s="53" t="s">
        <v>88</v>
      </c>
      <c r="C47" s="53" t="s">
        <v>143</v>
      </c>
      <c r="D47" s="54" t="s">
        <v>84</v>
      </c>
      <c r="E47" s="54" t="s">
        <v>60</v>
      </c>
      <c r="F47" s="54" t="s">
        <v>71</v>
      </c>
      <c r="G47" s="54" t="s">
        <v>75</v>
      </c>
      <c r="H47" s="61">
        <v>919</v>
      </c>
      <c r="I47" s="54" t="s">
        <v>54</v>
      </c>
      <c r="J47" s="58"/>
      <c r="K47" s="55"/>
      <c r="L47" s="53"/>
      <c r="M47" s="62" t="s">
        <v>94</v>
      </c>
      <c r="N47" s="58"/>
      <c r="O47" s="56"/>
      <c r="P47" s="54">
        <v>48230511523</v>
      </c>
      <c r="Q47" s="54">
        <v>3</v>
      </c>
      <c r="R47" s="64">
        <v>2.1835439999999999</v>
      </c>
    </row>
    <row r="48" spans="1:18" s="52" customFormat="1" ht="25.2" customHeight="1" x14ac:dyDescent="0.3">
      <c r="A48" s="53">
        <v>34</v>
      </c>
      <c r="B48" s="53" t="s">
        <v>88</v>
      </c>
      <c r="C48" s="53" t="s">
        <v>143</v>
      </c>
      <c r="D48" s="54" t="s">
        <v>84</v>
      </c>
      <c r="E48" s="54" t="s">
        <v>77</v>
      </c>
      <c r="F48" s="54" t="s">
        <v>58</v>
      </c>
      <c r="G48" s="54" t="s">
        <v>78</v>
      </c>
      <c r="H48" s="61">
        <v>17888</v>
      </c>
      <c r="I48" s="54" t="s">
        <v>54</v>
      </c>
      <c r="J48" s="58"/>
      <c r="K48" s="55"/>
      <c r="L48" s="53"/>
      <c r="M48" s="62" t="s">
        <v>129</v>
      </c>
      <c r="N48" s="58"/>
      <c r="O48" s="56"/>
      <c r="P48" s="51">
        <v>48230501522</v>
      </c>
      <c r="Q48" s="54">
        <v>2</v>
      </c>
      <c r="R48" s="64">
        <v>18.156320000000001</v>
      </c>
    </row>
    <row r="49" spans="1:18" s="52" customFormat="1" ht="25.2" customHeight="1" x14ac:dyDescent="0.3">
      <c r="A49" s="40">
        <v>35</v>
      </c>
      <c r="B49" s="53" t="s">
        <v>88</v>
      </c>
      <c r="C49" s="53" t="s">
        <v>143</v>
      </c>
      <c r="D49" s="54" t="s">
        <v>84</v>
      </c>
      <c r="E49" s="54" t="s">
        <v>77</v>
      </c>
      <c r="F49" s="54" t="s">
        <v>58</v>
      </c>
      <c r="G49" s="54" t="s">
        <v>78</v>
      </c>
      <c r="H49" s="61">
        <v>3580.3</v>
      </c>
      <c r="I49" s="54" t="s">
        <v>54</v>
      </c>
      <c r="J49" s="58"/>
      <c r="K49" s="55"/>
      <c r="L49" s="53"/>
      <c r="M49" s="62" t="s">
        <v>129</v>
      </c>
      <c r="N49" s="58"/>
      <c r="O49" s="56"/>
      <c r="P49" s="51">
        <v>48230501522</v>
      </c>
      <c r="Q49" s="54">
        <v>2</v>
      </c>
      <c r="R49" s="64">
        <v>3.6340045000000001</v>
      </c>
    </row>
    <row r="50" spans="1:18" s="52" customFormat="1" ht="25.2" customHeight="1" x14ac:dyDescent="0.3">
      <c r="A50" s="53">
        <v>36</v>
      </c>
      <c r="B50" s="53" t="s">
        <v>88</v>
      </c>
      <c r="C50" s="53" t="s">
        <v>143</v>
      </c>
      <c r="D50" s="54" t="s">
        <v>84</v>
      </c>
      <c r="E50" s="54" t="s">
        <v>70</v>
      </c>
      <c r="F50" s="54" t="s">
        <v>53</v>
      </c>
      <c r="G50" s="54" t="s">
        <v>79</v>
      </c>
      <c r="H50" s="61">
        <v>1502.7</v>
      </c>
      <c r="I50" s="54" t="s">
        <v>54</v>
      </c>
      <c r="J50" s="58"/>
      <c r="K50" s="55"/>
      <c r="L50" s="53"/>
      <c r="M50" s="62" t="s">
        <v>94</v>
      </c>
      <c r="N50" s="58"/>
      <c r="O50" s="56"/>
      <c r="P50" s="54">
        <v>48230511523</v>
      </c>
      <c r="Q50" s="54">
        <v>3</v>
      </c>
      <c r="R50" s="64">
        <v>2.4073254000000004</v>
      </c>
    </row>
    <row r="51" spans="1:18" s="52" customFormat="1" ht="25.2" customHeight="1" x14ac:dyDescent="0.3">
      <c r="A51" s="40">
        <v>37</v>
      </c>
      <c r="B51" s="53" t="s">
        <v>88</v>
      </c>
      <c r="C51" s="53" t="s">
        <v>143</v>
      </c>
      <c r="D51" s="54" t="s">
        <v>84</v>
      </c>
      <c r="E51" s="54" t="s">
        <v>133</v>
      </c>
      <c r="F51" s="54" t="s">
        <v>58</v>
      </c>
      <c r="G51" s="54" t="s">
        <v>134</v>
      </c>
      <c r="H51" s="61">
        <v>255</v>
      </c>
      <c r="I51" s="54" t="s">
        <v>54</v>
      </c>
      <c r="J51" s="58"/>
      <c r="K51" s="55"/>
      <c r="L51" s="53"/>
      <c r="M51" s="62" t="s">
        <v>94</v>
      </c>
      <c r="N51" s="58"/>
      <c r="O51" s="56"/>
      <c r="P51" s="54">
        <v>48230511523</v>
      </c>
      <c r="Q51" s="54">
        <v>3</v>
      </c>
      <c r="R51" s="64">
        <v>0.28814999999999996</v>
      </c>
    </row>
    <row r="52" spans="1:18" s="52" customFormat="1" ht="25.2" customHeight="1" x14ac:dyDescent="0.3">
      <c r="A52" s="53">
        <v>38</v>
      </c>
      <c r="B52" s="53" t="s">
        <v>88</v>
      </c>
      <c r="C52" s="53" t="s">
        <v>143</v>
      </c>
      <c r="D52" s="54" t="s">
        <v>84</v>
      </c>
      <c r="E52" s="54" t="s">
        <v>52</v>
      </c>
      <c r="F52" s="54" t="s">
        <v>53</v>
      </c>
      <c r="G52" s="54" t="s">
        <v>125</v>
      </c>
      <c r="H52" s="61">
        <v>2406</v>
      </c>
      <c r="I52" s="54" t="s">
        <v>54</v>
      </c>
      <c r="J52" s="58"/>
      <c r="K52" s="55"/>
      <c r="L52" s="53"/>
      <c r="M52" s="62" t="s">
        <v>94</v>
      </c>
      <c r="N52" s="58"/>
      <c r="O52" s="56"/>
      <c r="P52" s="51">
        <v>48230501522</v>
      </c>
      <c r="Q52" s="54">
        <v>2</v>
      </c>
      <c r="R52" s="64">
        <v>2.0354760000000001</v>
      </c>
    </row>
    <row r="53" spans="1:18" s="52" customFormat="1" ht="25.2" customHeight="1" x14ac:dyDescent="0.3">
      <c r="A53" s="40">
        <v>39</v>
      </c>
      <c r="B53" s="53" t="s">
        <v>88</v>
      </c>
      <c r="C53" s="53" t="s">
        <v>143</v>
      </c>
      <c r="D53" s="54" t="s">
        <v>84</v>
      </c>
      <c r="E53" s="54" t="s">
        <v>52</v>
      </c>
      <c r="F53" s="54" t="s">
        <v>53</v>
      </c>
      <c r="G53" s="54" t="s">
        <v>125</v>
      </c>
      <c r="H53" s="61">
        <v>25</v>
      </c>
      <c r="I53" s="54" t="s">
        <v>54</v>
      </c>
      <c r="J53" s="58"/>
      <c r="K53" s="55"/>
      <c r="L53" s="53"/>
      <c r="M53" s="62" t="s">
        <v>94</v>
      </c>
      <c r="N53" s="58"/>
      <c r="O53" s="56"/>
      <c r="P53" s="51">
        <v>48230501522</v>
      </c>
      <c r="Q53" s="54">
        <v>2</v>
      </c>
      <c r="R53" s="64">
        <v>2.1149999999999999E-2</v>
      </c>
    </row>
    <row r="54" spans="1:18" s="52" customFormat="1" ht="25.2" customHeight="1" x14ac:dyDescent="0.3">
      <c r="A54" s="53">
        <v>40</v>
      </c>
      <c r="B54" s="53" t="s">
        <v>88</v>
      </c>
      <c r="C54" s="53" t="s">
        <v>143</v>
      </c>
      <c r="D54" s="54" t="s">
        <v>84</v>
      </c>
      <c r="E54" s="54" t="s">
        <v>60</v>
      </c>
      <c r="F54" s="54" t="s">
        <v>56</v>
      </c>
      <c r="G54" s="54" t="s">
        <v>61</v>
      </c>
      <c r="H54" s="61">
        <v>144.5</v>
      </c>
      <c r="I54" s="54" t="s">
        <v>54</v>
      </c>
      <c r="J54" s="58"/>
      <c r="K54" s="55"/>
      <c r="L54" s="53"/>
      <c r="M54" s="62" t="s">
        <v>94</v>
      </c>
      <c r="N54" s="58"/>
      <c r="O54" s="56"/>
      <c r="P54" s="54">
        <v>48230511523</v>
      </c>
      <c r="Q54" s="54">
        <v>3</v>
      </c>
      <c r="R54" s="64">
        <v>0.25171899999999997</v>
      </c>
    </row>
    <row r="55" spans="1:18" s="52" customFormat="1" ht="25.2" customHeight="1" x14ac:dyDescent="0.3">
      <c r="A55" s="40">
        <v>41</v>
      </c>
      <c r="B55" s="53" t="s">
        <v>88</v>
      </c>
      <c r="C55" s="53" t="s">
        <v>143</v>
      </c>
      <c r="D55" s="54" t="s">
        <v>84</v>
      </c>
      <c r="E55" s="54" t="s">
        <v>60</v>
      </c>
      <c r="F55" s="54" t="s">
        <v>56</v>
      </c>
      <c r="G55" s="54" t="s">
        <v>61</v>
      </c>
      <c r="H55" s="61">
        <v>644.29999999999995</v>
      </c>
      <c r="I55" s="54" t="s">
        <v>54</v>
      </c>
      <c r="J55" s="58"/>
      <c r="K55" s="55"/>
      <c r="L55" s="53"/>
      <c r="M55" s="62" t="s">
        <v>94</v>
      </c>
      <c r="N55" s="58"/>
      <c r="O55" s="56"/>
      <c r="P55" s="54">
        <v>48230511523</v>
      </c>
      <c r="Q55" s="54">
        <v>3</v>
      </c>
      <c r="R55" s="64">
        <v>1.1223706</v>
      </c>
    </row>
    <row r="56" spans="1:18" s="52" customFormat="1" ht="25.2" customHeight="1" x14ac:dyDescent="0.3">
      <c r="A56" s="53">
        <v>42</v>
      </c>
      <c r="B56" s="53" t="s">
        <v>88</v>
      </c>
      <c r="C56" s="53" t="s">
        <v>143</v>
      </c>
      <c r="D56" s="54" t="s">
        <v>84</v>
      </c>
      <c r="E56" s="54" t="s">
        <v>60</v>
      </c>
      <c r="F56" s="54" t="s">
        <v>58</v>
      </c>
      <c r="G56" s="54" t="s">
        <v>62</v>
      </c>
      <c r="H56" s="61">
        <v>16815</v>
      </c>
      <c r="I56" s="54" t="s">
        <v>54</v>
      </c>
      <c r="J56" s="58"/>
      <c r="K56" s="55"/>
      <c r="L56" s="53"/>
      <c r="M56" s="62" t="s">
        <v>94</v>
      </c>
      <c r="N56" s="58"/>
      <c r="O56" s="56"/>
      <c r="P56" s="54">
        <v>48230511523</v>
      </c>
      <c r="Q56" s="54">
        <v>3</v>
      </c>
      <c r="R56" s="64">
        <v>31.662645000000001</v>
      </c>
    </row>
    <row r="57" spans="1:18" s="52" customFormat="1" ht="25.2" customHeight="1" x14ac:dyDescent="0.3">
      <c r="A57" s="40">
        <v>43</v>
      </c>
      <c r="B57" s="53" t="s">
        <v>88</v>
      </c>
      <c r="C57" s="53" t="s">
        <v>143</v>
      </c>
      <c r="D57" s="54" t="s">
        <v>84</v>
      </c>
      <c r="E57" s="54" t="s">
        <v>60</v>
      </c>
      <c r="F57" s="54" t="s">
        <v>58</v>
      </c>
      <c r="G57" s="54" t="s">
        <v>62</v>
      </c>
      <c r="H57" s="61">
        <v>30445.4</v>
      </c>
      <c r="I57" s="54" t="s">
        <v>54</v>
      </c>
      <c r="J57" s="58"/>
      <c r="K57" s="55"/>
      <c r="L57" s="53"/>
      <c r="M57" s="62" t="s">
        <v>94</v>
      </c>
      <c r="N57" s="58"/>
      <c r="O57" s="56"/>
      <c r="P57" s="54">
        <v>48230511523</v>
      </c>
      <c r="Q57" s="54">
        <v>3</v>
      </c>
      <c r="R57" s="64">
        <v>57.328688200000002</v>
      </c>
    </row>
    <row r="58" spans="1:18" s="52" customFormat="1" ht="25.2" customHeight="1" x14ac:dyDescent="0.3">
      <c r="A58" s="53">
        <v>44</v>
      </c>
      <c r="B58" s="53" t="s">
        <v>88</v>
      </c>
      <c r="C58" s="53" t="s">
        <v>143</v>
      </c>
      <c r="D58" s="54" t="s">
        <v>84</v>
      </c>
      <c r="E58" s="54" t="s">
        <v>52</v>
      </c>
      <c r="F58" s="54" t="s">
        <v>64</v>
      </c>
      <c r="G58" s="54" t="s">
        <v>65</v>
      </c>
      <c r="H58" s="61">
        <v>6198.5</v>
      </c>
      <c r="I58" s="54" t="s">
        <v>54</v>
      </c>
      <c r="J58" s="58"/>
      <c r="K58" s="55"/>
      <c r="L58" s="53"/>
      <c r="M58" s="62" t="s">
        <v>94</v>
      </c>
      <c r="N58" s="58"/>
      <c r="O58" s="56"/>
      <c r="P58" s="51">
        <v>48230501522</v>
      </c>
      <c r="Q58" s="54">
        <v>2</v>
      </c>
      <c r="R58" s="64">
        <v>7.6551475000000009</v>
      </c>
    </row>
    <row r="59" spans="1:18" s="52" customFormat="1" ht="25.2" customHeight="1" x14ac:dyDescent="0.3">
      <c r="A59" s="40">
        <v>45</v>
      </c>
      <c r="B59" s="53" t="s">
        <v>88</v>
      </c>
      <c r="C59" s="53" t="s">
        <v>143</v>
      </c>
      <c r="D59" s="54" t="s">
        <v>84</v>
      </c>
      <c r="E59" s="54" t="s">
        <v>52</v>
      </c>
      <c r="F59" s="54" t="s">
        <v>64</v>
      </c>
      <c r="G59" s="54" t="s">
        <v>65</v>
      </c>
      <c r="H59" s="61">
        <v>9966</v>
      </c>
      <c r="I59" s="54" t="s">
        <v>54</v>
      </c>
      <c r="J59" s="58"/>
      <c r="K59" s="55"/>
      <c r="L59" s="53"/>
      <c r="M59" s="62" t="s">
        <v>94</v>
      </c>
      <c r="N59" s="58"/>
      <c r="O59" s="56"/>
      <c r="P59" s="51">
        <v>48230501522</v>
      </c>
      <c r="Q59" s="54">
        <v>2</v>
      </c>
      <c r="R59" s="64">
        <v>12.308009999999999</v>
      </c>
    </row>
    <row r="60" spans="1:18" s="52" customFormat="1" ht="25.2" customHeight="1" x14ac:dyDescent="0.3">
      <c r="A60" s="53">
        <v>46</v>
      </c>
      <c r="B60" s="53" t="s">
        <v>88</v>
      </c>
      <c r="C60" s="53" t="s">
        <v>143</v>
      </c>
      <c r="D60" s="54" t="s">
        <v>84</v>
      </c>
      <c r="E60" s="54" t="s">
        <v>70</v>
      </c>
      <c r="F60" s="54" t="s">
        <v>71</v>
      </c>
      <c r="G60" s="54" t="s">
        <v>72</v>
      </c>
      <c r="H60" s="61">
        <v>6036</v>
      </c>
      <c r="I60" s="54" t="s">
        <v>54</v>
      </c>
      <c r="J60" s="58"/>
      <c r="K60" s="55"/>
      <c r="L60" s="53"/>
      <c r="M60" s="62" t="s">
        <v>94</v>
      </c>
      <c r="N60" s="58"/>
      <c r="O60" s="56"/>
      <c r="P60" s="54">
        <v>48230511523</v>
      </c>
      <c r="Q60" s="54">
        <v>3</v>
      </c>
      <c r="R60" s="64">
        <v>13.418027999999998</v>
      </c>
    </row>
    <row r="61" spans="1:18" s="52" customFormat="1" ht="25.2" customHeight="1" x14ac:dyDescent="0.3">
      <c r="A61" s="40">
        <v>47</v>
      </c>
      <c r="B61" s="53" t="s">
        <v>88</v>
      </c>
      <c r="C61" s="53" t="s">
        <v>143</v>
      </c>
      <c r="D61" s="54" t="s">
        <v>84</v>
      </c>
      <c r="E61" s="54" t="s">
        <v>70</v>
      </c>
      <c r="F61" s="54" t="s">
        <v>71</v>
      </c>
      <c r="G61" s="54" t="s">
        <v>72</v>
      </c>
      <c r="H61" s="61">
        <v>6282</v>
      </c>
      <c r="I61" s="54" t="s">
        <v>54</v>
      </c>
      <c r="J61" s="58"/>
      <c r="K61" s="55"/>
      <c r="L61" s="53"/>
      <c r="M61" s="62" t="s">
        <v>94</v>
      </c>
      <c r="N61" s="58"/>
      <c r="O61" s="56"/>
      <c r="P61" s="54">
        <v>48230511523</v>
      </c>
      <c r="Q61" s="54">
        <v>3</v>
      </c>
      <c r="R61" s="64">
        <v>13.964885999999998</v>
      </c>
    </row>
    <row r="62" spans="1:18" s="52" customFormat="1" ht="25.2" customHeight="1" x14ac:dyDescent="0.3">
      <c r="A62" s="53">
        <v>48</v>
      </c>
      <c r="B62" s="53" t="s">
        <v>88</v>
      </c>
      <c r="C62" s="53" t="s">
        <v>143</v>
      </c>
      <c r="D62" s="54" t="s">
        <v>84</v>
      </c>
      <c r="E62" s="54" t="s">
        <v>68</v>
      </c>
      <c r="F62" s="54" t="s">
        <v>71</v>
      </c>
      <c r="G62" s="54" t="s">
        <v>73</v>
      </c>
      <c r="H62" s="61">
        <v>439</v>
      </c>
      <c r="I62" s="54" t="s">
        <v>54</v>
      </c>
      <c r="J62" s="58"/>
      <c r="K62" s="55"/>
      <c r="L62" s="53"/>
      <c r="M62" s="62" t="s">
        <v>94</v>
      </c>
      <c r="N62" s="58"/>
      <c r="O62" s="56"/>
      <c r="P62" s="54">
        <v>48230511523</v>
      </c>
      <c r="Q62" s="54">
        <v>3</v>
      </c>
      <c r="R62" s="64">
        <v>0.98862799999999995</v>
      </c>
    </row>
    <row r="63" spans="1:18" s="52" customFormat="1" ht="25.2" customHeight="1" x14ac:dyDescent="0.3">
      <c r="A63" s="40">
        <v>49</v>
      </c>
      <c r="B63" s="53" t="s">
        <v>88</v>
      </c>
      <c r="C63" s="53" t="s">
        <v>143</v>
      </c>
      <c r="D63" s="54" t="s">
        <v>84</v>
      </c>
      <c r="E63" s="54" t="s">
        <v>70</v>
      </c>
      <c r="F63" s="54" t="s">
        <v>58</v>
      </c>
      <c r="G63" s="54" t="s">
        <v>74</v>
      </c>
      <c r="H63" s="61">
        <v>12839</v>
      </c>
      <c r="I63" s="54" t="s">
        <v>54</v>
      </c>
      <c r="J63" s="58"/>
      <c r="K63" s="55"/>
      <c r="L63" s="53"/>
      <c r="M63" s="62" t="s">
        <v>94</v>
      </c>
      <c r="N63" s="58"/>
      <c r="O63" s="56"/>
      <c r="P63" s="54">
        <v>48230511523</v>
      </c>
      <c r="Q63" s="54">
        <v>3</v>
      </c>
      <c r="R63" s="64">
        <v>25.228635000000001</v>
      </c>
    </row>
    <row r="64" spans="1:18" s="52" customFormat="1" ht="25.2" customHeight="1" x14ac:dyDescent="0.3">
      <c r="A64" s="53">
        <v>50</v>
      </c>
      <c r="B64" s="53" t="s">
        <v>88</v>
      </c>
      <c r="C64" s="53" t="s">
        <v>143</v>
      </c>
      <c r="D64" s="54" t="s">
        <v>84</v>
      </c>
      <c r="E64" s="54" t="s">
        <v>60</v>
      </c>
      <c r="F64" s="54" t="s">
        <v>71</v>
      </c>
      <c r="G64" s="54" t="s">
        <v>75</v>
      </c>
      <c r="H64" s="61">
        <v>560</v>
      </c>
      <c r="I64" s="54" t="s">
        <v>54</v>
      </c>
      <c r="J64" s="58"/>
      <c r="K64" s="55"/>
      <c r="L64" s="53"/>
      <c r="M64" s="62" t="s">
        <v>94</v>
      </c>
      <c r="N64" s="58"/>
      <c r="O64" s="56"/>
      <c r="P64" s="54">
        <v>48230511523</v>
      </c>
      <c r="Q64" s="54">
        <v>3</v>
      </c>
      <c r="R64" s="64">
        <v>1.33056</v>
      </c>
    </row>
    <row r="65" spans="1:18" s="52" customFormat="1" ht="25.2" customHeight="1" x14ac:dyDescent="0.3">
      <c r="A65" s="40">
        <v>51</v>
      </c>
      <c r="B65" s="53" t="s">
        <v>88</v>
      </c>
      <c r="C65" s="53" t="s">
        <v>143</v>
      </c>
      <c r="D65" s="54" t="s">
        <v>84</v>
      </c>
      <c r="E65" s="54" t="s">
        <v>60</v>
      </c>
      <c r="F65" s="54" t="s">
        <v>71</v>
      </c>
      <c r="G65" s="54" t="s">
        <v>75</v>
      </c>
      <c r="H65" s="61">
        <v>1563</v>
      </c>
      <c r="I65" s="54" t="s">
        <v>54</v>
      </c>
      <c r="J65" s="58"/>
      <c r="K65" s="55"/>
      <c r="L65" s="53"/>
      <c r="M65" s="62" t="s">
        <v>94</v>
      </c>
      <c r="N65" s="58"/>
      <c r="O65" s="56"/>
      <c r="P65" s="54">
        <v>48230511523</v>
      </c>
      <c r="Q65" s="54">
        <v>3</v>
      </c>
      <c r="R65" s="64">
        <v>3.7136879999999994</v>
      </c>
    </row>
    <row r="66" spans="1:18" s="52" customFormat="1" ht="25.2" customHeight="1" x14ac:dyDescent="0.3">
      <c r="A66" s="53">
        <v>52</v>
      </c>
      <c r="B66" s="53" t="s">
        <v>88</v>
      </c>
      <c r="C66" s="53" t="s">
        <v>143</v>
      </c>
      <c r="D66" s="54" t="s">
        <v>84</v>
      </c>
      <c r="E66" s="54" t="s">
        <v>77</v>
      </c>
      <c r="F66" s="54" t="s">
        <v>58</v>
      </c>
      <c r="G66" s="54" t="s">
        <v>78</v>
      </c>
      <c r="H66" s="61">
        <v>29260</v>
      </c>
      <c r="I66" s="54" t="s">
        <v>54</v>
      </c>
      <c r="J66" s="58"/>
      <c r="K66" s="55"/>
      <c r="L66" s="53"/>
      <c r="M66" s="62" t="s">
        <v>129</v>
      </c>
      <c r="N66" s="58"/>
      <c r="O66" s="56"/>
      <c r="P66" s="51">
        <v>48230501522</v>
      </c>
      <c r="Q66" s="54">
        <v>2</v>
      </c>
      <c r="R66" s="64">
        <v>29.698899999999998</v>
      </c>
    </row>
    <row r="67" spans="1:18" s="52" customFormat="1" ht="25.2" customHeight="1" x14ac:dyDescent="0.3">
      <c r="A67" s="40">
        <v>53</v>
      </c>
      <c r="B67" s="53" t="s">
        <v>88</v>
      </c>
      <c r="C67" s="53" t="s">
        <v>143</v>
      </c>
      <c r="D67" s="54" t="s">
        <v>84</v>
      </c>
      <c r="E67" s="54" t="s">
        <v>77</v>
      </c>
      <c r="F67" s="54" t="s">
        <v>58</v>
      </c>
      <c r="G67" s="54" t="s">
        <v>78</v>
      </c>
      <c r="H67" s="61">
        <v>35559.9</v>
      </c>
      <c r="I67" s="54" t="s">
        <v>54</v>
      </c>
      <c r="J67" s="58"/>
      <c r="K67" s="55"/>
      <c r="L67" s="53"/>
      <c r="M67" s="62" t="s">
        <v>129</v>
      </c>
      <c r="N67" s="58"/>
      <c r="O67" s="56"/>
      <c r="P67" s="51">
        <v>48230501522</v>
      </c>
      <c r="Q67" s="54">
        <v>2</v>
      </c>
      <c r="R67" s="64">
        <v>36.093298499999996</v>
      </c>
    </row>
    <row r="68" spans="1:18" s="52" customFormat="1" ht="25.2" customHeight="1" x14ac:dyDescent="0.3">
      <c r="A68" s="53">
        <v>54</v>
      </c>
      <c r="B68" s="53" t="s">
        <v>88</v>
      </c>
      <c r="C68" s="53" t="s">
        <v>143</v>
      </c>
      <c r="D68" s="54" t="s">
        <v>84</v>
      </c>
      <c r="E68" s="54" t="s">
        <v>52</v>
      </c>
      <c r="F68" s="54" t="s">
        <v>130</v>
      </c>
      <c r="G68" s="54" t="s">
        <v>131</v>
      </c>
      <c r="H68" s="61">
        <v>4</v>
      </c>
      <c r="I68" s="54" t="s">
        <v>54</v>
      </c>
      <c r="J68" s="58"/>
      <c r="K68" s="55"/>
      <c r="L68" s="53"/>
      <c r="M68" s="62" t="s">
        <v>94</v>
      </c>
      <c r="N68" s="58"/>
      <c r="O68" s="56"/>
      <c r="P68" s="51">
        <v>48230501522</v>
      </c>
      <c r="Q68" s="54">
        <v>2</v>
      </c>
      <c r="R68" s="64">
        <v>6.816E-3</v>
      </c>
    </row>
    <row r="69" spans="1:18" s="52" customFormat="1" ht="25.2" customHeight="1" x14ac:dyDescent="0.3">
      <c r="A69" s="40">
        <v>55</v>
      </c>
      <c r="B69" s="53" t="s">
        <v>88</v>
      </c>
      <c r="C69" s="53" t="s">
        <v>143</v>
      </c>
      <c r="D69" s="54" t="s">
        <v>84</v>
      </c>
      <c r="E69" s="54" t="s">
        <v>52</v>
      </c>
      <c r="F69" s="54" t="s">
        <v>130</v>
      </c>
      <c r="G69" s="54" t="s">
        <v>131</v>
      </c>
      <c r="H69" s="61">
        <v>42</v>
      </c>
      <c r="I69" s="54" t="s">
        <v>54</v>
      </c>
      <c r="J69" s="58"/>
      <c r="K69" s="55"/>
      <c r="L69" s="53"/>
      <c r="M69" s="62" t="s">
        <v>94</v>
      </c>
      <c r="N69" s="58"/>
      <c r="O69" s="56"/>
      <c r="P69" s="51">
        <v>48230501522</v>
      </c>
      <c r="Q69" s="54">
        <v>2</v>
      </c>
      <c r="R69" s="64">
        <v>7.1567999999999993E-2</v>
      </c>
    </row>
    <row r="70" spans="1:18" s="52" customFormat="1" ht="25.2" customHeight="1" x14ac:dyDescent="0.3">
      <c r="A70" s="53">
        <v>56</v>
      </c>
      <c r="B70" s="53" t="s">
        <v>88</v>
      </c>
      <c r="C70" s="53" t="s">
        <v>143</v>
      </c>
      <c r="D70" s="54" t="s">
        <v>84</v>
      </c>
      <c r="E70" s="54" t="s">
        <v>80</v>
      </c>
      <c r="F70" s="54" t="s">
        <v>81</v>
      </c>
      <c r="G70" s="54" t="s">
        <v>87</v>
      </c>
      <c r="H70" s="61">
        <v>1</v>
      </c>
      <c r="I70" s="54" t="s">
        <v>54</v>
      </c>
      <c r="J70" s="58"/>
      <c r="K70" s="55"/>
      <c r="L70" s="53"/>
      <c r="M70" s="62" t="s">
        <v>94</v>
      </c>
      <c r="N70" s="58"/>
      <c r="O70" s="56"/>
      <c r="P70" s="54">
        <v>48230511523</v>
      </c>
      <c r="Q70" s="54">
        <v>3</v>
      </c>
      <c r="R70" s="64">
        <v>3.0099999999999997E-3</v>
      </c>
    </row>
    <row r="71" spans="1:18" s="52" customFormat="1" ht="25.2" customHeight="1" x14ac:dyDescent="0.3">
      <c r="A71" s="40">
        <v>57</v>
      </c>
      <c r="B71" s="53" t="s">
        <v>88</v>
      </c>
      <c r="C71" s="53" t="s">
        <v>143</v>
      </c>
      <c r="D71" s="54" t="s">
        <v>84</v>
      </c>
      <c r="E71" s="54" t="s">
        <v>80</v>
      </c>
      <c r="F71" s="54" t="s">
        <v>81</v>
      </c>
      <c r="G71" s="54" t="s">
        <v>87</v>
      </c>
      <c r="H71" s="61">
        <v>1</v>
      </c>
      <c r="I71" s="54" t="s">
        <v>54</v>
      </c>
      <c r="J71" s="58"/>
      <c r="K71" s="55"/>
      <c r="L71" s="53"/>
      <c r="M71" s="62" t="s">
        <v>94</v>
      </c>
      <c r="N71" s="58"/>
      <c r="O71" s="56"/>
      <c r="P71" s="54">
        <v>48230511523</v>
      </c>
      <c r="Q71" s="54">
        <v>3</v>
      </c>
      <c r="R71" s="64">
        <v>3.0099999999999997E-3</v>
      </c>
    </row>
    <row r="72" spans="1:18" s="52" customFormat="1" ht="25.2" customHeight="1" x14ac:dyDescent="0.3">
      <c r="A72" s="53">
        <v>58</v>
      </c>
      <c r="B72" s="53" t="s">
        <v>88</v>
      </c>
      <c r="C72" s="53" t="s">
        <v>143</v>
      </c>
      <c r="D72" s="54" t="s">
        <v>135</v>
      </c>
      <c r="E72" s="54" t="s">
        <v>118</v>
      </c>
      <c r="F72" s="54" t="s">
        <v>118</v>
      </c>
      <c r="G72" s="54" t="s">
        <v>136</v>
      </c>
      <c r="H72" s="61">
        <v>18.722000000000001</v>
      </c>
      <c r="I72" s="54" t="s">
        <v>137</v>
      </c>
      <c r="J72" s="58"/>
      <c r="K72" s="55"/>
      <c r="L72" s="53"/>
      <c r="M72" s="62" t="s">
        <v>94</v>
      </c>
      <c r="N72" s="58"/>
      <c r="O72" s="56"/>
      <c r="P72" s="54"/>
      <c r="Q72" s="54">
        <v>4</v>
      </c>
      <c r="R72" s="64">
        <v>18.722000000000001</v>
      </c>
    </row>
    <row r="73" spans="1:18" s="33" customFormat="1" ht="13.8" x14ac:dyDescent="0.25">
      <c r="A73" s="28"/>
      <c r="B73" s="28"/>
      <c r="C73" s="41"/>
      <c r="D73" s="30"/>
      <c r="E73" s="30"/>
      <c r="F73" s="30"/>
      <c r="G73" s="30"/>
      <c r="H73" s="60">
        <v>418502.95000000007</v>
      </c>
      <c r="I73" s="65" t="s">
        <v>54</v>
      </c>
      <c r="J73" s="31"/>
      <c r="K73" s="32">
        <v>0</v>
      </c>
      <c r="L73" s="28"/>
      <c r="M73" s="29"/>
      <c r="N73" s="29"/>
      <c r="O73" s="29"/>
      <c r="P73" s="29"/>
      <c r="Q73" s="29"/>
      <c r="R73" s="67">
        <f>SUM(R15:R72)</f>
        <v>606.63158860399994</v>
      </c>
    </row>
    <row r="74" spans="1:18" s="4" customFormat="1" ht="13.8" x14ac:dyDescent="0.25">
      <c r="A74" s="1"/>
      <c r="B74" s="1"/>
      <c r="C74" s="1"/>
      <c r="D74" s="1"/>
      <c r="E74" s="1"/>
      <c r="F74" s="1"/>
      <c r="G74" s="1"/>
      <c r="H74" s="60">
        <v>18.722000000000001</v>
      </c>
      <c r="I74" s="65" t="s">
        <v>137</v>
      </c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2" t="s">
        <v>19</v>
      </c>
      <c r="B75" s="12"/>
      <c r="C75" s="2"/>
      <c r="D75" s="2"/>
      <c r="E75" s="2"/>
      <c r="F75" s="2"/>
      <c r="G75" s="2"/>
      <c r="H75" s="2"/>
      <c r="I75" s="34"/>
      <c r="J75" s="34"/>
      <c r="L75" s="9"/>
      <c r="M75" s="10"/>
      <c r="N75" s="10"/>
      <c r="O75" s="10"/>
      <c r="P75" s="10"/>
      <c r="Q75" s="10"/>
      <c r="R75" s="10"/>
    </row>
    <row r="76" spans="1:18" s="4" customFormat="1" x14ac:dyDescent="0.25">
      <c r="A76" s="35" t="s">
        <v>20</v>
      </c>
      <c r="B76" s="35"/>
      <c r="C76" s="36"/>
      <c r="D76" s="36"/>
      <c r="E76" s="36"/>
      <c r="F76" s="36"/>
      <c r="G76" s="36"/>
      <c r="H76" s="2"/>
      <c r="I76" s="3"/>
      <c r="J76" s="2"/>
      <c r="L76" s="9"/>
      <c r="M76" s="10"/>
      <c r="N76" s="10"/>
      <c r="O76" s="10"/>
      <c r="P76" s="10"/>
      <c r="Q76" s="10"/>
      <c r="R76" s="10"/>
    </row>
    <row r="77" spans="1:18" s="4" customFormat="1" x14ac:dyDescent="0.25">
      <c r="A77" s="35" t="s">
        <v>21</v>
      </c>
      <c r="B77" s="35"/>
      <c r="C77" s="36"/>
      <c r="D77" s="36"/>
      <c r="E77" s="36"/>
      <c r="F77" s="36"/>
      <c r="G77" s="36"/>
      <c r="H77" s="2"/>
      <c r="I77" s="3"/>
      <c r="J77" s="2"/>
      <c r="L77" s="9"/>
      <c r="M77" s="10"/>
      <c r="N77" s="10"/>
      <c r="O77" s="10"/>
      <c r="P77" s="10"/>
      <c r="Q77" s="10"/>
      <c r="R77" s="10"/>
    </row>
    <row r="78" spans="1:18" s="4" customFormat="1" x14ac:dyDescent="0.25">
      <c r="A78" s="35" t="s">
        <v>22</v>
      </c>
      <c r="B78" s="35"/>
      <c r="C78" s="36"/>
      <c r="D78" s="36"/>
      <c r="E78" s="36"/>
      <c r="F78" s="36"/>
      <c r="G78" s="36"/>
      <c r="H78" s="2"/>
      <c r="I78" s="3"/>
      <c r="J78" s="2"/>
      <c r="L78" s="9"/>
      <c r="M78" s="10"/>
      <c r="N78" s="10"/>
      <c r="O78" s="10"/>
      <c r="P78" s="10"/>
      <c r="Q78" s="10"/>
      <c r="R78" s="10"/>
    </row>
    <row r="79" spans="1:18" s="48" customFormat="1" ht="45.6" customHeight="1" x14ac:dyDescent="0.25">
      <c r="A79" s="79" t="s">
        <v>111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</row>
    <row r="80" spans="1:18" s="48" customFormat="1" x14ac:dyDescent="0.25">
      <c r="A80" s="35" t="s">
        <v>138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48" customFormat="1" x14ac:dyDescent="0.25">
      <c r="A81" s="35" t="s">
        <v>49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</row>
    <row r="82" spans="1:18" s="48" customFormat="1" x14ac:dyDescent="0.2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</row>
    <row r="83" spans="1:18" s="4" customFormat="1" x14ac:dyDescent="0.25">
      <c r="A83" s="7" t="s">
        <v>23</v>
      </c>
      <c r="B83" s="7"/>
      <c r="C83" s="7"/>
      <c r="D83" s="7"/>
      <c r="E83" s="7"/>
      <c r="F83" s="7"/>
      <c r="G83" s="7"/>
      <c r="H83" s="7"/>
      <c r="L83" s="8" t="s">
        <v>24</v>
      </c>
      <c r="M83" s="7"/>
      <c r="N83" s="1"/>
      <c r="O83" s="9"/>
      <c r="P83" s="9"/>
      <c r="Q83" s="9"/>
      <c r="R83" s="9"/>
    </row>
    <row r="84" spans="1:18" s="4" customFormat="1" x14ac:dyDescent="0.25">
      <c r="A84" s="7" t="s">
        <v>25</v>
      </c>
      <c r="B84" s="7"/>
      <c r="C84" s="7"/>
      <c r="D84" s="7"/>
      <c r="E84" s="7"/>
      <c r="F84" s="7"/>
      <c r="G84" s="7"/>
      <c r="H84" s="7"/>
      <c r="L84" s="8" t="s">
        <v>26</v>
      </c>
      <c r="M84" s="37"/>
      <c r="N84" s="38"/>
      <c r="O84" s="9"/>
      <c r="P84" s="9"/>
      <c r="Q84" s="9"/>
      <c r="R84" s="9"/>
    </row>
    <row r="85" spans="1:18" s="4" customFormat="1" x14ac:dyDescent="0.25">
      <c r="A85" s="2"/>
      <c r="B85" s="2"/>
      <c r="C85" s="7" t="s">
        <v>95</v>
      </c>
      <c r="D85" s="7"/>
      <c r="E85" s="7"/>
      <c r="F85" s="7"/>
      <c r="G85" s="7"/>
      <c r="H85" s="2"/>
      <c r="L85" s="39" t="s">
        <v>27</v>
      </c>
      <c r="M85" s="7"/>
      <c r="O85" s="9"/>
      <c r="P85" s="9"/>
      <c r="Q85" s="9"/>
      <c r="R85" s="9"/>
    </row>
    <row r="86" spans="1:18" s="4" customFormat="1" x14ac:dyDescent="0.25">
      <c r="A86" s="1"/>
      <c r="B86" s="1"/>
      <c r="C86" s="1"/>
      <c r="D86" s="1"/>
      <c r="E86" s="1"/>
      <c r="F86" s="1"/>
      <c r="G86" s="1"/>
      <c r="H86" s="2"/>
      <c r="I86" s="3"/>
      <c r="J86" s="7"/>
      <c r="K86" s="1"/>
      <c r="L86" s="9"/>
      <c r="M86" s="10"/>
      <c r="N86" s="10"/>
      <c r="O86" s="10"/>
      <c r="P86" s="10"/>
      <c r="Q86" s="10"/>
      <c r="R86" s="10"/>
    </row>
    <row r="87" spans="1:18" s="4" customFormat="1" x14ac:dyDescent="0.25">
      <c r="A87" s="1"/>
      <c r="B87" s="1"/>
      <c r="C87" s="1"/>
      <c r="D87" s="1"/>
      <c r="E87" s="1"/>
      <c r="F87" s="1"/>
      <c r="G87" s="1"/>
      <c r="H87" s="2"/>
      <c r="I87" s="3"/>
      <c r="J87" s="7"/>
      <c r="K87" s="1"/>
      <c r="L87" s="9"/>
      <c r="M87" s="10"/>
      <c r="N87" s="10"/>
      <c r="O87" s="10"/>
      <c r="P87" s="10"/>
      <c r="Q87" s="10"/>
      <c r="R87" s="10"/>
    </row>
    <row r="88" spans="1:18" s="4" customFormat="1" x14ac:dyDescent="0.25">
      <c r="A88" s="1"/>
      <c r="B88" s="1"/>
      <c r="C88" s="1"/>
      <c r="D88" s="1"/>
      <c r="E88" s="1"/>
      <c r="F88" s="1"/>
      <c r="G88" s="1"/>
      <c r="H88" s="2"/>
      <c r="I88" s="3"/>
      <c r="J88" s="7"/>
      <c r="K88" s="1"/>
      <c r="L88" s="9"/>
      <c r="M88" s="10"/>
      <c r="N88" s="10"/>
      <c r="O88" s="10"/>
      <c r="P88" s="10"/>
      <c r="Q88" s="10"/>
      <c r="R88" s="10"/>
    </row>
    <row r="89" spans="1:18" s="4" customFormat="1" x14ac:dyDescent="0.25">
      <c r="A89" s="1"/>
      <c r="B89" s="1"/>
      <c r="C89" s="1"/>
      <c r="D89" s="1"/>
      <c r="E89" s="1"/>
      <c r="F89" s="1"/>
      <c r="G89" s="1"/>
      <c r="H89" s="2"/>
      <c r="I89" s="3"/>
      <c r="J89" s="7"/>
      <c r="K89" s="1"/>
      <c r="L89" s="9"/>
      <c r="M89" s="10"/>
      <c r="N89" s="10"/>
      <c r="O89" s="10"/>
      <c r="P89" s="10"/>
      <c r="Q89" s="10"/>
      <c r="R89" s="10"/>
    </row>
    <row r="90" spans="1:18" s="4" customFormat="1" x14ac:dyDescent="0.25">
      <c r="A90" s="1"/>
      <c r="B90" s="1"/>
      <c r="C90" s="1"/>
      <c r="D90" s="1"/>
      <c r="E90" s="1"/>
      <c r="F90" s="1"/>
      <c r="G90" s="1"/>
      <c r="H90" s="2"/>
      <c r="I90" s="3"/>
      <c r="J90" s="7"/>
      <c r="K90" s="1"/>
      <c r="L90" s="9"/>
      <c r="M90" s="10"/>
      <c r="N90" s="10"/>
      <c r="O90" s="10"/>
      <c r="P90" s="10"/>
      <c r="Q90" s="10"/>
      <c r="R90" s="10"/>
    </row>
    <row r="91" spans="1:18" s="4" customFormat="1" x14ac:dyDescent="0.25">
      <c r="A91" s="1"/>
      <c r="B91" s="1"/>
      <c r="C91" s="1"/>
      <c r="D91" s="1"/>
      <c r="E91" s="1"/>
      <c r="F91" s="1"/>
      <c r="G91" s="1"/>
      <c r="H91" s="2"/>
      <c r="I91" s="3"/>
      <c r="J91" s="7"/>
      <c r="K91" s="1"/>
      <c r="L91" s="9"/>
      <c r="M91" s="10"/>
      <c r="N91" s="10"/>
      <c r="O91" s="10"/>
      <c r="P91" s="10"/>
      <c r="Q91" s="10"/>
      <c r="R91" s="10"/>
    </row>
    <row r="92" spans="1:18" s="4" customFormat="1" x14ac:dyDescent="0.25">
      <c r="A92" s="1"/>
      <c r="B92" s="1"/>
      <c r="C92" s="1"/>
      <c r="D92" s="1"/>
      <c r="E92" s="1"/>
      <c r="F92" s="1"/>
      <c r="G92" s="1"/>
      <c r="H92" s="2"/>
      <c r="I92" s="3"/>
      <c r="J92" s="7"/>
      <c r="K92" s="1"/>
      <c r="L92" s="9"/>
      <c r="M92" s="10"/>
      <c r="N92" s="10"/>
      <c r="O92" s="10"/>
      <c r="P92" s="10"/>
      <c r="Q92" s="10"/>
      <c r="R92" s="10"/>
    </row>
    <row r="93" spans="1:18" s="4" customFormat="1" x14ac:dyDescent="0.25">
      <c r="A93" s="1"/>
      <c r="B93" s="1"/>
      <c r="C93" s="1"/>
      <c r="D93" s="1"/>
      <c r="E93" s="1"/>
      <c r="F93" s="1"/>
      <c r="G93" s="1"/>
      <c r="H93" s="2"/>
      <c r="I93" s="3"/>
      <c r="J93" s="7"/>
      <c r="K93" s="1"/>
      <c r="L93" s="9"/>
      <c r="M93" s="10"/>
      <c r="N93" s="10"/>
      <c r="O93" s="10"/>
      <c r="P93" s="10"/>
      <c r="Q93" s="10"/>
      <c r="R93" s="10"/>
    </row>
    <row r="94" spans="1:18" s="4" customFormat="1" x14ac:dyDescent="0.25">
      <c r="A94" s="1"/>
      <c r="B94" s="1"/>
      <c r="C94" s="1"/>
      <c r="D94" s="1"/>
      <c r="E94" s="1"/>
      <c r="F94" s="1"/>
      <c r="G94" s="1"/>
      <c r="H94" s="2"/>
      <c r="I94" s="3"/>
      <c r="J94" s="7"/>
      <c r="K94" s="1"/>
      <c r="L94" s="9"/>
      <c r="M94" s="10"/>
      <c r="N94" s="10"/>
      <c r="O94" s="10"/>
      <c r="P94" s="10"/>
      <c r="Q94" s="10"/>
      <c r="R94" s="10"/>
    </row>
    <row r="104" spans="8:18" s="1" customFormat="1" ht="31.5" customHeight="1" x14ac:dyDescent="0.25">
      <c r="H104" s="2"/>
      <c r="I104" s="3"/>
      <c r="J104" s="7"/>
      <c r="L104" s="9"/>
      <c r="M104" s="10"/>
      <c r="N104" s="10"/>
      <c r="O104" s="10"/>
      <c r="P104" s="10"/>
      <c r="Q104" s="10"/>
      <c r="R104" s="10"/>
    </row>
  </sheetData>
  <autoFilter ref="A14:R73"/>
  <mergeCells count="1">
    <mergeCell ref="A79:R79"/>
  </mergeCells>
  <pageMargins left="0.11811023622047245" right="0.11811023622047245" top="0.15748031496062992" bottom="0.15748031496062992" header="0" footer="0"/>
  <pageSetup paperSize="9" scale="41" fitToHeight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85"/>
  <sheetViews>
    <sheetView tabSelected="1" view="pageBreakPreview" topLeftCell="A11" zoomScale="55" zoomScaleNormal="85" zoomScaleSheetLayoutView="55" workbookViewId="0">
      <selection activeCell="D23" sqref="D23"/>
    </sheetView>
  </sheetViews>
  <sheetFormatPr defaultColWidth="9.109375" defaultRowHeight="13.2" x14ac:dyDescent="0.25"/>
  <cols>
    <col min="1" max="1" width="6.88671875" style="1" bestFit="1" customWidth="1"/>
    <col min="2" max="2" width="26.33203125" style="1" customWidth="1"/>
    <col min="3" max="3" width="17.5546875" style="1" customWidth="1"/>
    <col min="4" max="4" width="26.5546875" style="1" customWidth="1"/>
    <col min="5" max="6" width="15.5546875" style="1" customWidth="1"/>
    <col min="7" max="7" width="37.8867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3.6640625" style="9" customWidth="1"/>
    <col min="13" max="13" width="46.109375" style="10" customWidth="1"/>
    <col min="14" max="14" width="16.33203125" style="10" customWidth="1"/>
    <col min="15" max="15" width="27.88671875" style="10" customWidth="1"/>
    <col min="16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89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119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25.2" customHeight="1" x14ac:dyDescent="0.3">
      <c r="A15" s="40">
        <v>1</v>
      </c>
      <c r="B15" s="40" t="s">
        <v>88</v>
      </c>
      <c r="C15" s="53" t="s">
        <v>144</v>
      </c>
      <c r="D15" s="54" t="s">
        <v>84</v>
      </c>
      <c r="E15" s="51" t="s">
        <v>52</v>
      </c>
      <c r="F15" s="51" t="s">
        <v>64</v>
      </c>
      <c r="G15" s="51" t="s">
        <v>65</v>
      </c>
      <c r="H15" s="61">
        <v>1105</v>
      </c>
      <c r="I15" s="54" t="s">
        <v>54</v>
      </c>
      <c r="J15" s="57"/>
      <c r="K15" s="49"/>
      <c r="L15" s="40"/>
      <c r="M15" s="75" t="s">
        <v>139</v>
      </c>
      <c r="N15" s="57"/>
      <c r="O15" s="50"/>
      <c r="P15" s="51">
        <v>48230501522</v>
      </c>
      <c r="Q15" s="51">
        <v>2</v>
      </c>
      <c r="R15" s="63">
        <v>1.3646750000000001</v>
      </c>
    </row>
    <row r="16" spans="1:18" s="52" customFormat="1" ht="25.2" customHeight="1" x14ac:dyDescent="0.3">
      <c r="A16" s="53">
        <v>2</v>
      </c>
      <c r="B16" s="53" t="s">
        <v>88</v>
      </c>
      <c r="C16" s="53" t="s">
        <v>144</v>
      </c>
      <c r="D16" s="54" t="s">
        <v>84</v>
      </c>
      <c r="E16" s="54" t="s">
        <v>66</v>
      </c>
      <c r="F16" s="54" t="s">
        <v>58</v>
      </c>
      <c r="G16" s="54" t="s">
        <v>67</v>
      </c>
      <c r="H16" s="61">
        <v>151.60000000000002</v>
      </c>
      <c r="I16" s="54" t="s">
        <v>54</v>
      </c>
      <c r="J16" s="58"/>
      <c r="K16" s="55"/>
      <c r="L16" s="53"/>
      <c r="M16" s="76" t="s">
        <v>140</v>
      </c>
      <c r="N16" s="58"/>
      <c r="O16" s="56"/>
      <c r="P16" s="51">
        <v>48230501522</v>
      </c>
      <c r="Q16" s="54">
        <v>2</v>
      </c>
      <c r="R16" s="64">
        <v>0.1459908</v>
      </c>
    </row>
    <row r="17" spans="1:18" s="52" customFormat="1" ht="25.2" customHeight="1" x14ac:dyDescent="0.3">
      <c r="A17" s="40">
        <v>3</v>
      </c>
      <c r="B17" s="40" t="s">
        <v>88</v>
      </c>
      <c r="C17" s="53" t="s">
        <v>144</v>
      </c>
      <c r="D17" s="54" t="s">
        <v>84</v>
      </c>
      <c r="E17" s="54" t="s">
        <v>66</v>
      </c>
      <c r="F17" s="54" t="s">
        <v>58</v>
      </c>
      <c r="G17" s="54" t="s">
        <v>67</v>
      </c>
      <c r="H17" s="61">
        <v>345</v>
      </c>
      <c r="I17" s="54" t="s">
        <v>54</v>
      </c>
      <c r="J17" s="58"/>
      <c r="K17" s="55"/>
      <c r="L17" s="53"/>
      <c r="M17" s="76" t="s">
        <v>140</v>
      </c>
      <c r="N17" s="58"/>
      <c r="O17" s="56"/>
      <c r="P17" s="51">
        <v>48230501522</v>
      </c>
      <c r="Q17" s="54">
        <v>2</v>
      </c>
      <c r="R17" s="64">
        <v>0.332235</v>
      </c>
    </row>
    <row r="18" spans="1:18" s="52" customFormat="1" ht="25.2" customHeight="1" x14ac:dyDescent="0.3">
      <c r="A18" s="53">
        <v>4</v>
      </c>
      <c r="B18" s="53" t="s">
        <v>88</v>
      </c>
      <c r="C18" s="53" t="s">
        <v>144</v>
      </c>
      <c r="D18" s="54" t="s">
        <v>84</v>
      </c>
      <c r="E18" s="54" t="s">
        <v>66</v>
      </c>
      <c r="F18" s="54" t="s">
        <v>58</v>
      </c>
      <c r="G18" s="54" t="s">
        <v>67</v>
      </c>
      <c r="H18" s="61">
        <v>2477</v>
      </c>
      <c r="I18" s="54" t="s">
        <v>54</v>
      </c>
      <c r="J18" s="58"/>
      <c r="K18" s="55"/>
      <c r="L18" s="53"/>
      <c r="M18" s="76" t="s">
        <v>140</v>
      </c>
      <c r="N18" s="58"/>
      <c r="O18" s="56"/>
      <c r="P18" s="51">
        <v>48230501522</v>
      </c>
      <c r="Q18" s="54">
        <v>2</v>
      </c>
      <c r="R18" s="64">
        <v>2.385351</v>
      </c>
    </row>
    <row r="19" spans="1:18" s="52" customFormat="1" ht="25.2" customHeight="1" x14ac:dyDescent="0.3">
      <c r="A19" s="40">
        <v>5</v>
      </c>
      <c r="B19" s="40" t="s">
        <v>88</v>
      </c>
      <c r="C19" s="53" t="s">
        <v>144</v>
      </c>
      <c r="D19" s="54" t="s">
        <v>84</v>
      </c>
      <c r="E19" s="54" t="s">
        <v>52</v>
      </c>
      <c r="F19" s="54" t="s">
        <v>53</v>
      </c>
      <c r="G19" s="54" t="s">
        <v>125</v>
      </c>
      <c r="H19" s="61">
        <v>1316</v>
      </c>
      <c r="I19" s="54" t="s">
        <v>54</v>
      </c>
      <c r="J19" s="58"/>
      <c r="K19" s="55"/>
      <c r="L19" s="53"/>
      <c r="M19" s="76" t="s">
        <v>94</v>
      </c>
      <c r="N19" s="58"/>
      <c r="O19" s="56"/>
      <c r="P19" s="51">
        <v>48230501522</v>
      </c>
      <c r="Q19" s="54">
        <v>2</v>
      </c>
      <c r="R19" s="64">
        <v>1.1133360000000001</v>
      </c>
    </row>
    <row r="20" spans="1:18" s="52" customFormat="1" ht="25.2" customHeight="1" x14ac:dyDescent="0.3">
      <c r="A20" s="53">
        <v>6</v>
      </c>
      <c r="B20" s="53" t="s">
        <v>88</v>
      </c>
      <c r="C20" s="53" t="s">
        <v>144</v>
      </c>
      <c r="D20" s="54" t="s">
        <v>84</v>
      </c>
      <c r="E20" s="54" t="s">
        <v>60</v>
      </c>
      <c r="F20" s="54" t="s">
        <v>56</v>
      </c>
      <c r="G20" s="54" t="s">
        <v>61</v>
      </c>
      <c r="H20" s="61">
        <v>403</v>
      </c>
      <c r="I20" s="54" t="s">
        <v>54</v>
      </c>
      <c r="J20" s="58"/>
      <c r="K20" s="55"/>
      <c r="L20" s="53"/>
      <c r="M20" s="76" t="s">
        <v>94</v>
      </c>
      <c r="N20" s="58"/>
      <c r="O20" s="56"/>
      <c r="P20" s="54">
        <v>48230511523</v>
      </c>
      <c r="Q20" s="54">
        <v>3</v>
      </c>
      <c r="R20" s="64">
        <v>0.70202599999999993</v>
      </c>
    </row>
    <row r="21" spans="1:18" s="52" customFormat="1" ht="25.2" customHeight="1" x14ac:dyDescent="0.3">
      <c r="A21" s="40">
        <v>7</v>
      </c>
      <c r="B21" s="40" t="s">
        <v>88</v>
      </c>
      <c r="C21" s="53" t="s">
        <v>144</v>
      </c>
      <c r="D21" s="54" t="s">
        <v>84</v>
      </c>
      <c r="E21" s="54" t="s">
        <v>60</v>
      </c>
      <c r="F21" s="54" t="s">
        <v>58</v>
      </c>
      <c r="G21" s="54" t="s">
        <v>62</v>
      </c>
      <c r="H21" s="61">
        <v>25423</v>
      </c>
      <c r="I21" s="54" t="s">
        <v>54</v>
      </c>
      <c r="J21" s="58"/>
      <c r="K21" s="55"/>
      <c r="L21" s="53"/>
      <c r="M21" s="76" t="s">
        <v>94</v>
      </c>
      <c r="N21" s="58"/>
      <c r="O21" s="56"/>
      <c r="P21" s="54">
        <v>48230511523</v>
      </c>
      <c r="Q21" s="54">
        <v>3</v>
      </c>
      <c r="R21" s="64">
        <v>47.871508999999996</v>
      </c>
    </row>
    <row r="22" spans="1:18" s="52" customFormat="1" ht="25.2" customHeight="1" x14ac:dyDescent="0.3">
      <c r="A22" s="53">
        <v>8</v>
      </c>
      <c r="B22" s="53" t="s">
        <v>88</v>
      </c>
      <c r="C22" s="53" t="s">
        <v>144</v>
      </c>
      <c r="D22" s="54" t="s">
        <v>84</v>
      </c>
      <c r="E22" s="54" t="s">
        <v>52</v>
      </c>
      <c r="F22" s="54" t="s">
        <v>56</v>
      </c>
      <c r="G22" s="54" t="s">
        <v>63</v>
      </c>
      <c r="H22" s="61">
        <v>6078</v>
      </c>
      <c r="I22" s="54" t="s">
        <v>54</v>
      </c>
      <c r="J22" s="58"/>
      <c r="K22" s="55"/>
      <c r="L22" s="53"/>
      <c r="M22" s="76" t="s">
        <v>94</v>
      </c>
      <c r="N22" s="58"/>
      <c r="O22" s="56"/>
      <c r="P22" s="51">
        <v>48230501522</v>
      </c>
      <c r="Q22" s="54">
        <v>2</v>
      </c>
      <c r="R22" s="64">
        <v>5.8055597280000004</v>
      </c>
    </row>
    <row r="23" spans="1:18" s="52" customFormat="1" ht="25.2" customHeight="1" x14ac:dyDescent="0.3">
      <c r="A23" s="40">
        <v>9</v>
      </c>
      <c r="B23" s="40" t="s">
        <v>88</v>
      </c>
      <c r="C23" s="53" t="s">
        <v>144</v>
      </c>
      <c r="D23" s="54" t="s">
        <v>84</v>
      </c>
      <c r="E23" s="54" t="s">
        <v>52</v>
      </c>
      <c r="F23" s="54" t="s">
        <v>64</v>
      </c>
      <c r="G23" s="54" t="s">
        <v>65</v>
      </c>
      <c r="H23" s="61">
        <v>4274</v>
      </c>
      <c r="I23" s="54" t="s">
        <v>54</v>
      </c>
      <c r="J23" s="58"/>
      <c r="K23" s="55"/>
      <c r="L23" s="53"/>
      <c r="M23" s="76" t="s">
        <v>94</v>
      </c>
      <c r="N23" s="58"/>
      <c r="O23" s="56"/>
      <c r="P23" s="51">
        <v>48230501522</v>
      </c>
      <c r="Q23" s="54">
        <v>2</v>
      </c>
      <c r="R23" s="64">
        <v>5.2783899999999999</v>
      </c>
    </row>
    <row r="24" spans="1:18" s="52" customFormat="1" ht="25.2" customHeight="1" x14ac:dyDescent="0.3">
      <c r="A24" s="53">
        <v>10</v>
      </c>
      <c r="B24" s="53" t="s">
        <v>88</v>
      </c>
      <c r="C24" s="53" t="s">
        <v>144</v>
      </c>
      <c r="D24" s="54" t="s">
        <v>84</v>
      </c>
      <c r="E24" s="54" t="s">
        <v>66</v>
      </c>
      <c r="F24" s="54" t="s">
        <v>58</v>
      </c>
      <c r="G24" s="54" t="s">
        <v>67</v>
      </c>
      <c r="H24" s="61">
        <v>58041.1</v>
      </c>
      <c r="I24" s="54" t="s">
        <v>54</v>
      </c>
      <c r="J24" s="58"/>
      <c r="K24" s="55"/>
      <c r="L24" s="53"/>
      <c r="M24" s="76" t="s">
        <v>94</v>
      </c>
      <c r="N24" s="58"/>
      <c r="O24" s="56"/>
      <c r="P24" s="51">
        <v>48230501522</v>
      </c>
      <c r="Q24" s="54">
        <v>2</v>
      </c>
      <c r="R24" s="64">
        <v>55.893579299999999</v>
      </c>
    </row>
    <row r="25" spans="1:18" s="52" customFormat="1" ht="25.2" customHeight="1" x14ac:dyDescent="0.3">
      <c r="A25" s="40">
        <v>11</v>
      </c>
      <c r="B25" s="40" t="s">
        <v>88</v>
      </c>
      <c r="C25" s="53" t="s">
        <v>144</v>
      </c>
      <c r="D25" s="54" t="s">
        <v>84</v>
      </c>
      <c r="E25" s="54" t="s">
        <v>70</v>
      </c>
      <c r="F25" s="54" t="s">
        <v>71</v>
      </c>
      <c r="G25" s="54" t="s">
        <v>72</v>
      </c>
      <c r="H25" s="61">
        <v>2305</v>
      </c>
      <c r="I25" s="54" t="s">
        <v>54</v>
      </c>
      <c r="J25" s="58"/>
      <c r="K25" s="55"/>
      <c r="L25" s="53"/>
      <c r="M25" s="76" t="s">
        <v>94</v>
      </c>
      <c r="N25" s="58"/>
      <c r="O25" s="56"/>
      <c r="P25" s="54">
        <v>48230511523</v>
      </c>
      <c r="Q25" s="54">
        <v>3</v>
      </c>
      <c r="R25" s="64">
        <v>5.1240149999999991</v>
      </c>
    </row>
    <row r="26" spans="1:18" s="52" customFormat="1" ht="25.2" customHeight="1" x14ac:dyDescent="0.3">
      <c r="A26" s="53">
        <v>12</v>
      </c>
      <c r="B26" s="53" t="s">
        <v>88</v>
      </c>
      <c r="C26" s="53" t="s">
        <v>144</v>
      </c>
      <c r="D26" s="54" t="s">
        <v>84</v>
      </c>
      <c r="E26" s="54" t="s">
        <v>68</v>
      </c>
      <c r="F26" s="54" t="s">
        <v>71</v>
      </c>
      <c r="G26" s="54" t="s">
        <v>73</v>
      </c>
      <c r="H26" s="61">
        <v>422.9</v>
      </c>
      <c r="I26" s="54" t="s">
        <v>54</v>
      </c>
      <c r="J26" s="58"/>
      <c r="K26" s="55"/>
      <c r="L26" s="53"/>
      <c r="M26" s="76" t="s">
        <v>94</v>
      </c>
      <c r="N26" s="58"/>
      <c r="O26" s="56"/>
      <c r="P26" s="54">
        <v>48230511523</v>
      </c>
      <c r="Q26" s="54">
        <v>3</v>
      </c>
      <c r="R26" s="64">
        <v>0.95237079999999985</v>
      </c>
    </row>
    <row r="27" spans="1:18" s="52" customFormat="1" ht="25.2" customHeight="1" x14ac:dyDescent="0.3">
      <c r="A27" s="40">
        <v>13</v>
      </c>
      <c r="B27" s="40" t="s">
        <v>88</v>
      </c>
      <c r="C27" s="53" t="s">
        <v>144</v>
      </c>
      <c r="D27" s="54" t="s">
        <v>84</v>
      </c>
      <c r="E27" s="54" t="s">
        <v>70</v>
      </c>
      <c r="F27" s="54" t="s">
        <v>58</v>
      </c>
      <c r="G27" s="54" t="s">
        <v>74</v>
      </c>
      <c r="H27" s="61">
        <v>18351</v>
      </c>
      <c r="I27" s="54" t="s">
        <v>54</v>
      </c>
      <c r="J27" s="58"/>
      <c r="K27" s="55"/>
      <c r="L27" s="53"/>
      <c r="M27" s="76" t="s">
        <v>94</v>
      </c>
      <c r="N27" s="58"/>
      <c r="O27" s="56"/>
      <c r="P27" s="54">
        <v>48230511523</v>
      </c>
      <c r="Q27" s="54">
        <v>3</v>
      </c>
      <c r="R27" s="64">
        <v>36.059715000000004</v>
      </c>
    </row>
    <row r="28" spans="1:18" s="52" customFormat="1" ht="25.2" customHeight="1" x14ac:dyDescent="0.3">
      <c r="A28" s="53">
        <v>14</v>
      </c>
      <c r="B28" s="53" t="s">
        <v>88</v>
      </c>
      <c r="C28" s="53" t="s">
        <v>144</v>
      </c>
      <c r="D28" s="54" t="s">
        <v>84</v>
      </c>
      <c r="E28" s="54" t="s">
        <v>60</v>
      </c>
      <c r="F28" s="54" t="s">
        <v>71</v>
      </c>
      <c r="G28" s="54" t="s">
        <v>75</v>
      </c>
      <c r="H28" s="61">
        <v>338.1</v>
      </c>
      <c r="I28" s="54" t="s">
        <v>54</v>
      </c>
      <c r="J28" s="58"/>
      <c r="K28" s="55"/>
      <c r="L28" s="53"/>
      <c r="M28" s="76" t="s">
        <v>94</v>
      </c>
      <c r="N28" s="58"/>
      <c r="O28" s="56"/>
      <c r="P28" s="54">
        <v>48230511523</v>
      </c>
      <c r="Q28" s="54">
        <v>3</v>
      </c>
      <c r="R28" s="64">
        <v>0.80332559999999997</v>
      </c>
    </row>
    <row r="29" spans="1:18" s="52" customFormat="1" ht="25.2" customHeight="1" x14ac:dyDescent="0.3">
      <c r="A29" s="40">
        <v>15</v>
      </c>
      <c r="B29" s="40" t="s">
        <v>88</v>
      </c>
      <c r="C29" s="53" t="s">
        <v>144</v>
      </c>
      <c r="D29" s="54" t="s">
        <v>84</v>
      </c>
      <c r="E29" s="54" t="s">
        <v>70</v>
      </c>
      <c r="F29" s="54" t="s">
        <v>56</v>
      </c>
      <c r="G29" s="54" t="s">
        <v>76</v>
      </c>
      <c r="H29" s="61">
        <v>1470</v>
      </c>
      <c r="I29" s="54" t="s">
        <v>54</v>
      </c>
      <c r="J29" s="58"/>
      <c r="K29" s="55"/>
      <c r="L29" s="53"/>
      <c r="M29" s="76" t="s">
        <v>94</v>
      </c>
      <c r="N29" s="58"/>
      <c r="O29" s="56"/>
      <c r="P29" s="54">
        <v>48230511523</v>
      </c>
      <c r="Q29" s="54">
        <v>3</v>
      </c>
      <c r="R29" s="64">
        <v>2.68275</v>
      </c>
    </row>
    <row r="30" spans="1:18" s="52" customFormat="1" ht="25.2" customHeight="1" x14ac:dyDescent="0.3">
      <c r="A30" s="53">
        <v>16</v>
      </c>
      <c r="B30" s="53" t="s">
        <v>88</v>
      </c>
      <c r="C30" s="53" t="s">
        <v>144</v>
      </c>
      <c r="D30" s="54" t="s">
        <v>84</v>
      </c>
      <c r="E30" s="54" t="s">
        <v>77</v>
      </c>
      <c r="F30" s="54" t="s">
        <v>58</v>
      </c>
      <c r="G30" s="54" t="s">
        <v>78</v>
      </c>
      <c r="H30" s="61">
        <v>34938</v>
      </c>
      <c r="I30" s="54" t="s">
        <v>54</v>
      </c>
      <c r="J30" s="58"/>
      <c r="K30" s="55"/>
      <c r="L30" s="53"/>
      <c r="M30" s="76" t="s">
        <v>94</v>
      </c>
      <c r="N30" s="58"/>
      <c r="O30" s="56"/>
      <c r="P30" s="51">
        <v>48230501522</v>
      </c>
      <c r="Q30" s="54">
        <v>2</v>
      </c>
      <c r="R30" s="64">
        <v>35.462069999999997</v>
      </c>
    </row>
    <row r="31" spans="1:18" s="52" customFormat="1" ht="25.2" customHeight="1" x14ac:dyDescent="0.3">
      <c r="A31" s="40">
        <v>17</v>
      </c>
      <c r="B31" s="40" t="s">
        <v>88</v>
      </c>
      <c r="C31" s="53" t="s">
        <v>144</v>
      </c>
      <c r="D31" s="54" t="s">
        <v>84</v>
      </c>
      <c r="E31" s="54" t="s">
        <v>123</v>
      </c>
      <c r="F31" s="54" t="s">
        <v>53</v>
      </c>
      <c r="G31" s="54" t="s">
        <v>141</v>
      </c>
      <c r="H31" s="61">
        <v>383</v>
      </c>
      <c r="I31" s="54" t="s">
        <v>54</v>
      </c>
      <c r="J31" s="58"/>
      <c r="K31" s="55"/>
      <c r="L31" s="53"/>
      <c r="M31" s="76" t="s">
        <v>94</v>
      </c>
      <c r="N31" s="58"/>
      <c r="O31" s="56"/>
      <c r="P31" s="51">
        <v>48230501522</v>
      </c>
      <c r="Q31" s="54">
        <v>2</v>
      </c>
      <c r="R31" s="64">
        <v>0.34393400000000002</v>
      </c>
    </row>
    <row r="32" spans="1:18" s="52" customFormat="1" ht="25.2" customHeight="1" x14ac:dyDescent="0.3">
      <c r="A32" s="53">
        <v>18</v>
      </c>
      <c r="B32" s="53" t="s">
        <v>88</v>
      </c>
      <c r="C32" s="53" t="s">
        <v>144</v>
      </c>
      <c r="D32" s="54" t="s">
        <v>84</v>
      </c>
      <c r="E32" s="54" t="s">
        <v>133</v>
      </c>
      <c r="F32" s="54" t="s">
        <v>58</v>
      </c>
      <c r="G32" s="54" t="s">
        <v>134</v>
      </c>
      <c r="H32" s="61">
        <v>978</v>
      </c>
      <c r="I32" s="54" t="s">
        <v>54</v>
      </c>
      <c r="J32" s="58"/>
      <c r="K32" s="55"/>
      <c r="L32" s="53"/>
      <c r="M32" s="76" t="s">
        <v>94</v>
      </c>
      <c r="N32" s="58"/>
      <c r="O32" s="56"/>
      <c r="P32" s="54">
        <v>48230511523</v>
      </c>
      <c r="Q32" s="54">
        <v>3</v>
      </c>
      <c r="R32" s="64">
        <v>1.1051399999999998</v>
      </c>
    </row>
    <row r="33" spans="1:18" s="52" customFormat="1" ht="25.2" customHeight="1" x14ac:dyDescent="0.3">
      <c r="A33" s="40">
        <v>19</v>
      </c>
      <c r="B33" s="40" t="s">
        <v>88</v>
      </c>
      <c r="C33" s="53" t="s">
        <v>144</v>
      </c>
      <c r="D33" s="54" t="s">
        <v>84</v>
      </c>
      <c r="E33" s="54" t="s">
        <v>123</v>
      </c>
      <c r="F33" s="54" t="s">
        <v>58</v>
      </c>
      <c r="G33" s="54" t="s">
        <v>124</v>
      </c>
      <c r="H33" s="61">
        <v>660</v>
      </c>
      <c r="I33" s="54" t="s">
        <v>54</v>
      </c>
      <c r="J33" s="58"/>
      <c r="K33" s="55"/>
      <c r="L33" s="53"/>
      <c r="M33" s="76" t="s">
        <v>94</v>
      </c>
      <c r="N33" s="58"/>
      <c r="O33" s="56"/>
      <c r="P33" s="51">
        <v>48230501522</v>
      </c>
      <c r="Q33" s="54">
        <v>2</v>
      </c>
      <c r="R33" s="64">
        <v>0.71411999999999998</v>
      </c>
    </row>
    <row r="34" spans="1:18" s="52" customFormat="1" ht="25.2" customHeight="1" x14ac:dyDescent="0.3">
      <c r="A34" s="53">
        <v>20</v>
      </c>
      <c r="B34" s="53" t="s">
        <v>88</v>
      </c>
      <c r="C34" s="53" t="s">
        <v>144</v>
      </c>
      <c r="D34" s="54" t="s">
        <v>84</v>
      </c>
      <c r="E34" s="54" t="s">
        <v>52</v>
      </c>
      <c r="F34" s="54" t="s">
        <v>53</v>
      </c>
      <c r="G34" s="54" t="s">
        <v>125</v>
      </c>
      <c r="H34" s="61">
        <v>1141</v>
      </c>
      <c r="I34" s="54" t="s">
        <v>54</v>
      </c>
      <c r="J34" s="58"/>
      <c r="K34" s="55"/>
      <c r="L34" s="53"/>
      <c r="M34" s="76" t="s">
        <v>94</v>
      </c>
      <c r="N34" s="58"/>
      <c r="O34" s="56"/>
      <c r="P34" s="51">
        <v>48230501522</v>
      </c>
      <c r="Q34" s="54">
        <v>2</v>
      </c>
      <c r="R34" s="64">
        <v>0.96528599999999998</v>
      </c>
    </row>
    <row r="35" spans="1:18" s="52" customFormat="1" ht="25.2" customHeight="1" x14ac:dyDescent="0.3">
      <c r="A35" s="40">
        <v>21</v>
      </c>
      <c r="B35" s="40" t="s">
        <v>88</v>
      </c>
      <c r="C35" s="53" t="s">
        <v>144</v>
      </c>
      <c r="D35" s="54" t="s">
        <v>84</v>
      </c>
      <c r="E35" s="54" t="s">
        <v>55</v>
      </c>
      <c r="F35" s="54" t="s">
        <v>56</v>
      </c>
      <c r="G35" s="54" t="s">
        <v>57</v>
      </c>
      <c r="H35" s="61">
        <v>45.7</v>
      </c>
      <c r="I35" s="54" t="s">
        <v>54</v>
      </c>
      <c r="J35" s="58"/>
      <c r="K35" s="55"/>
      <c r="L35" s="53"/>
      <c r="M35" s="76" t="s">
        <v>94</v>
      </c>
      <c r="N35" s="58"/>
      <c r="O35" s="56"/>
      <c r="P35" s="54">
        <v>48230511523</v>
      </c>
      <c r="Q35" s="54">
        <v>3</v>
      </c>
      <c r="R35" s="64">
        <v>6.9783899999999996E-2</v>
      </c>
    </row>
    <row r="36" spans="1:18" s="52" customFormat="1" ht="25.2" customHeight="1" x14ac:dyDescent="0.3">
      <c r="A36" s="53">
        <v>22</v>
      </c>
      <c r="B36" s="53" t="s">
        <v>88</v>
      </c>
      <c r="C36" s="53" t="s">
        <v>144</v>
      </c>
      <c r="D36" s="54" t="s">
        <v>84</v>
      </c>
      <c r="E36" s="54" t="s">
        <v>55</v>
      </c>
      <c r="F36" s="54" t="s">
        <v>71</v>
      </c>
      <c r="G36" s="54" t="s">
        <v>82</v>
      </c>
      <c r="H36" s="61">
        <v>590</v>
      </c>
      <c r="I36" s="54" t="s">
        <v>54</v>
      </c>
      <c r="J36" s="58"/>
      <c r="K36" s="55"/>
      <c r="L36" s="53"/>
      <c r="M36" s="76" t="s">
        <v>94</v>
      </c>
      <c r="N36" s="58"/>
      <c r="O36" s="56"/>
      <c r="P36" s="54">
        <v>48230511523</v>
      </c>
      <c r="Q36" s="54">
        <v>3</v>
      </c>
      <c r="R36" s="64">
        <v>1.2171700000000001</v>
      </c>
    </row>
    <row r="37" spans="1:18" s="52" customFormat="1" ht="25.2" customHeight="1" x14ac:dyDescent="0.3">
      <c r="A37" s="40">
        <v>23</v>
      </c>
      <c r="B37" s="40" t="s">
        <v>88</v>
      </c>
      <c r="C37" s="53" t="s">
        <v>144</v>
      </c>
      <c r="D37" s="54" t="s">
        <v>84</v>
      </c>
      <c r="E37" s="54" t="s">
        <v>60</v>
      </c>
      <c r="F37" s="54" t="s">
        <v>56</v>
      </c>
      <c r="G37" s="54" t="s">
        <v>61</v>
      </c>
      <c r="H37" s="61">
        <v>87</v>
      </c>
      <c r="I37" s="54" t="s">
        <v>54</v>
      </c>
      <c r="J37" s="58"/>
      <c r="K37" s="55"/>
      <c r="L37" s="53"/>
      <c r="M37" s="76" t="s">
        <v>94</v>
      </c>
      <c r="N37" s="58"/>
      <c r="O37" s="56"/>
      <c r="P37" s="54">
        <v>48230511523</v>
      </c>
      <c r="Q37" s="54">
        <v>3</v>
      </c>
      <c r="R37" s="64">
        <v>0.15155399999999999</v>
      </c>
    </row>
    <row r="38" spans="1:18" s="52" customFormat="1" ht="25.2" customHeight="1" x14ac:dyDescent="0.3">
      <c r="A38" s="53">
        <v>24</v>
      </c>
      <c r="B38" s="53" t="s">
        <v>88</v>
      </c>
      <c r="C38" s="53" t="s">
        <v>144</v>
      </c>
      <c r="D38" s="54" t="s">
        <v>84</v>
      </c>
      <c r="E38" s="54" t="s">
        <v>60</v>
      </c>
      <c r="F38" s="54" t="s">
        <v>58</v>
      </c>
      <c r="G38" s="54" t="s">
        <v>62</v>
      </c>
      <c r="H38" s="61">
        <v>16636.45</v>
      </c>
      <c r="I38" s="54" t="s">
        <v>54</v>
      </c>
      <c r="J38" s="58"/>
      <c r="K38" s="55"/>
      <c r="L38" s="53"/>
      <c r="M38" s="76" t="s">
        <v>94</v>
      </c>
      <c r="N38" s="58"/>
      <c r="O38" s="56"/>
      <c r="P38" s="54">
        <v>48230511523</v>
      </c>
      <c r="Q38" s="54">
        <v>3</v>
      </c>
      <c r="R38" s="64">
        <v>31.326435350000001</v>
      </c>
    </row>
    <row r="39" spans="1:18" s="52" customFormat="1" ht="25.2" customHeight="1" x14ac:dyDescent="0.3">
      <c r="A39" s="40">
        <v>25</v>
      </c>
      <c r="B39" s="40" t="s">
        <v>88</v>
      </c>
      <c r="C39" s="53" t="s">
        <v>144</v>
      </c>
      <c r="D39" s="54" t="s">
        <v>84</v>
      </c>
      <c r="E39" s="54" t="s">
        <v>52</v>
      </c>
      <c r="F39" s="54" t="s">
        <v>56</v>
      </c>
      <c r="G39" s="54" t="s">
        <v>63</v>
      </c>
      <c r="H39" s="61">
        <v>1800</v>
      </c>
      <c r="I39" s="54" t="s">
        <v>54</v>
      </c>
      <c r="J39" s="58"/>
      <c r="K39" s="55"/>
      <c r="L39" s="53"/>
      <c r="M39" s="76" t="s">
        <v>94</v>
      </c>
      <c r="N39" s="58"/>
      <c r="O39" s="56"/>
      <c r="P39" s="51">
        <v>48230501522</v>
      </c>
      <c r="Q39" s="54">
        <v>2</v>
      </c>
      <c r="R39" s="64">
        <v>1.7193168000000001</v>
      </c>
    </row>
    <row r="40" spans="1:18" s="52" customFormat="1" ht="25.2" customHeight="1" x14ac:dyDescent="0.3">
      <c r="A40" s="53">
        <v>26</v>
      </c>
      <c r="B40" s="53" t="s">
        <v>88</v>
      </c>
      <c r="C40" s="53" t="s">
        <v>144</v>
      </c>
      <c r="D40" s="54" t="s">
        <v>84</v>
      </c>
      <c r="E40" s="54" t="s">
        <v>68</v>
      </c>
      <c r="F40" s="54" t="s">
        <v>71</v>
      </c>
      <c r="G40" s="54" t="s">
        <v>73</v>
      </c>
      <c r="H40" s="61">
        <v>1127</v>
      </c>
      <c r="I40" s="54" t="s">
        <v>54</v>
      </c>
      <c r="J40" s="58"/>
      <c r="K40" s="55"/>
      <c r="L40" s="53"/>
      <c r="M40" s="76" t="s">
        <v>94</v>
      </c>
      <c r="N40" s="58"/>
      <c r="O40" s="56"/>
      <c r="P40" s="54">
        <v>48230511523</v>
      </c>
      <c r="Q40" s="54">
        <v>3</v>
      </c>
      <c r="R40" s="64">
        <v>2.5380039999999999</v>
      </c>
    </row>
    <row r="41" spans="1:18" s="52" customFormat="1" ht="25.2" customHeight="1" x14ac:dyDescent="0.3">
      <c r="A41" s="40">
        <v>27</v>
      </c>
      <c r="B41" s="40" t="s">
        <v>88</v>
      </c>
      <c r="C41" s="53" t="s">
        <v>144</v>
      </c>
      <c r="D41" s="54" t="s">
        <v>84</v>
      </c>
      <c r="E41" s="54" t="s">
        <v>70</v>
      </c>
      <c r="F41" s="54" t="s">
        <v>58</v>
      </c>
      <c r="G41" s="54" t="s">
        <v>74</v>
      </c>
      <c r="H41" s="61">
        <v>21055</v>
      </c>
      <c r="I41" s="54" t="s">
        <v>54</v>
      </c>
      <c r="J41" s="58"/>
      <c r="K41" s="55"/>
      <c r="L41" s="53"/>
      <c r="M41" s="76" t="s">
        <v>94</v>
      </c>
      <c r="N41" s="58"/>
      <c r="O41" s="56"/>
      <c r="P41" s="54">
        <v>48230511523</v>
      </c>
      <c r="Q41" s="54">
        <v>3</v>
      </c>
      <c r="R41" s="64">
        <v>41.373075000000007</v>
      </c>
    </row>
    <row r="42" spans="1:18" s="52" customFormat="1" ht="25.2" customHeight="1" x14ac:dyDescent="0.3">
      <c r="A42" s="53">
        <v>28</v>
      </c>
      <c r="B42" s="53" t="s">
        <v>88</v>
      </c>
      <c r="C42" s="53" t="s">
        <v>144</v>
      </c>
      <c r="D42" s="54" t="s">
        <v>84</v>
      </c>
      <c r="E42" s="54" t="s">
        <v>70</v>
      </c>
      <c r="F42" s="54" t="s">
        <v>56</v>
      </c>
      <c r="G42" s="54" t="s">
        <v>76</v>
      </c>
      <c r="H42" s="61">
        <v>341</v>
      </c>
      <c r="I42" s="54" t="s">
        <v>54</v>
      </c>
      <c r="J42" s="58"/>
      <c r="K42" s="55"/>
      <c r="L42" s="53"/>
      <c r="M42" s="76" t="s">
        <v>94</v>
      </c>
      <c r="N42" s="58"/>
      <c r="O42" s="56"/>
      <c r="P42" s="54">
        <v>48230511523</v>
      </c>
      <c r="Q42" s="54">
        <v>3</v>
      </c>
      <c r="R42" s="64">
        <v>0.62232499999999991</v>
      </c>
    </row>
    <row r="43" spans="1:18" s="52" customFormat="1" ht="25.2" customHeight="1" x14ac:dyDescent="0.3">
      <c r="A43" s="40">
        <v>29</v>
      </c>
      <c r="B43" s="40" t="s">
        <v>88</v>
      </c>
      <c r="C43" s="53" t="s">
        <v>144</v>
      </c>
      <c r="D43" s="54" t="s">
        <v>84</v>
      </c>
      <c r="E43" s="54" t="s">
        <v>52</v>
      </c>
      <c r="F43" s="54" t="s">
        <v>130</v>
      </c>
      <c r="G43" s="54" t="s">
        <v>131</v>
      </c>
      <c r="H43" s="61">
        <v>63</v>
      </c>
      <c r="I43" s="54" t="s">
        <v>54</v>
      </c>
      <c r="J43" s="58"/>
      <c r="K43" s="55"/>
      <c r="L43" s="53"/>
      <c r="M43" s="76" t="s">
        <v>94</v>
      </c>
      <c r="N43" s="58"/>
      <c r="O43" s="56"/>
      <c r="P43" s="51">
        <v>48230501522</v>
      </c>
      <c r="Q43" s="54">
        <v>2</v>
      </c>
      <c r="R43" s="64">
        <v>0.107352</v>
      </c>
    </row>
    <row r="44" spans="1:18" s="52" customFormat="1" ht="25.2" customHeight="1" x14ac:dyDescent="0.3">
      <c r="A44" s="53">
        <v>30</v>
      </c>
      <c r="B44" s="53" t="s">
        <v>88</v>
      </c>
      <c r="C44" s="53" t="s">
        <v>144</v>
      </c>
      <c r="D44" s="54" t="s">
        <v>84</v>
      </c>
      <c r="E44" s="54" t="s">
        <v>133</v>
      </c>
      <c r="F44" s="54" t="s">
        <v>58</v>
      </c>
      <c r="G44" s="54" t="s">
        <v>134</v>
      </c>
      <c r="H44" s="61">
        <v>1</v>
      </c>
      <c r="I44" s="54" t="s">
        <v>54</v>
      </c>
      <c r="J44" s="58"/>
      <c r="K44" s="55"/>
      <c r="L44" s="53"/>
      <c r="M44" s="76" t="s">
        <v>94</v>
      </c>
      <c r="N44" s="58"/>
      <c r="O44" s="56"/>
      <c r="P44" s="54">
        <v>48230511523</v>
      </c>
      <c r="Q44" s="54">
        <v>3</v>
      </c>
      <c r="R44" s="64">
        <v>1.1299999999999999E-3</v>
      </c>
    </row>
    <row r="45" spans="1:18" s="52" customFormat="1" ht="25.2" customHeight="1" x14ac:dyDescent="0.3">
      <c r="A45" s="40">
        <v>31</v>
      </c>
      <c r="B45" s="40" t="s">
        <v>88</v>
      </c>
      <c r="C45" s="53" t="s">
        <v>144</v>
      </c>
      <c r="D45" s="54" t="s">
        <v>84</v>
      </c>
      <c r="E45" s="54" t="s">
        <v>70</v>
      </c>
      <c r="F45" s="54" t="s">
        <v>58</v>
      </c>
      <c r="G45" s="54" t="s">
        <v>74</v>
      </c>
      <c r="H45" s="61">
        <v>22823</v>
      </c>
      <c r="I45" s="54" t="s">
        <v>54</v>
      </c>
      <c r="J45" s="58"/>
      <c r="K45" s="55"/>
      <c r="L45" s="53"/>
      <c r="M45" s="76" t="s">
        <v>142</v>
      </c>
      <c r="N45" s="58"/>
      <c r="O45" s="56"/>
      <c r="P45" s="54">
        <v>48230511523</v>
      </c>
      <c r="Q45" s="54">
        <v>3</v>
      </c>
      <c r="R45" s="64">
        <v>44.847194999999999</v>
      </c>
    </row>
    <row r="46" spans="1:18" s="52" customFormat="1" ht="25.2" customHeight="1" x14ac:dyDescent="0.3">
      <c r="A46" s="53">
        <v>32</v>
      </c>
      <c r="B46" s="53" t="s">
        <v>88</v>
      </c>
      <c r="C46" s="53" t="s">
        <v>144</v>
      </c>
      <c r="D46" s="54" t="s">
        <v>84</v>
      </c>
      <c r="E46" s="54" t="s">
        <v>52</v>
      </c>
      <c r="F46" s="54" t="s">
        <v>53</v>
      </c>
      <c r="G46" s="54" t="s">
        <v>125</v>
      </c>
      <c r="H46" s="61">
        <v>3</v>
      </c>
      <c r="I46" s="54" t="s">
        <v>54</v>
      </c>
      <c r="J46" s="58"/>
      <c r="K46" s="55"/>
      <c r="L46" s="53"/>
      <c r="M46" s="76" t="s">
        <v>139</v>
      </c>
      <c r="N46" s="58"/>
      <c r="O46" s="56"/>
      <c r="P46" s="51">
        <v>48230501522</v>
      </c>
      <c r="Q46" s="54">
        <v>2</v>
      </c>
      <c r="R46" s="64">
        <v>2.5379999999999999E-3</v>
      </c>
    </row>
    <row r="47" spans="1:18" s="52" customFormat="1" ht="25.2" customHeight="1" x14ac:dyDescent="0.3">
      <c r="A47" s="40">
        <v>33</v>
      </c>
      <c r="B47" s="40" t="s">
        <v>88</v>
      </c>
      <c r="C47" s="53" t="s">
        <v>144</v>
      </c>
      <c r="D47" s="54" t="s">
        <v>84</v>
      </c>
      <c r="E47" s="54" t="s">
        <v>70</v>
      </c>
      <c r="F47" s="54" t="s">
        <v>71</v>
      </c>
      <c r="G47" s="54" t="s">
        <v>72</v>
      </c>
      <c r="H47" s="61">
        <v>1</v>
      </c>
      <c r="I47" s="54" t="s">
        <v>54</v>
      </c>
      <c r="J47" s="58"/>
      <c r="K47" s="55"/>
      <c r="L47" s="53"/>
      <c r="M47" s="76" t="s">
        <v>139</v>
      </c>
      <c r="N47" s="58"/>
      <c r="O47" s="56"/>
      <c r="P47" s="54">
        <v>48230511523</v>
      </c>
      <c r="Q47" s="54">
        <v>3</v>
      </c>
      <c r="R47" s="64">
        <v>2.2229999999999997E-3</v>
      </c>
    </row>
    <row r="48" spans="1:18" s="52" customFormat="1" ht="25.2" customHeight="1" x14ac:dyDescent="0.3">
      <c r="A48" s="53">
        <v>34</v>
      </c>
      <c r="B48" s="53" t="s">
        <v>88</v>
      </c>
      <c r="C48" s="53" t="s">
        <v>144</v>
      </c>
      <c r="D48" s="54" t="s">
        <v>84</v>
      </c>
      <c r="E48" s="54" t="s">
        <v>77</v>
      </c>
      <c r="F48" s="54" t="s">
        <v>58</v>
      </c>
      <c r="G48" s="54" t="s">
        <v>78</v>
      </c>
      <c r="H48" s="61">
        <v>6847.9999999999982</v>
      </c>
      <c r="I48" s="54" t="s">
        <v>54</v>
      </c>
      <c r="J48" s="58"/>
      <c r="K48" s="55"/>
      <c r="L48" s="53"/>
      <c r="M48" s="76" t="s">
        <v>139</v>
      </c>
      <c r="N48" s="58"/>
      <c r="O48" s="56"/>
      <c r="P48" s="51">
        <v>48230501522</v>
      </c>
      <c r="Q48" s="54">
        <v>2</v>
      </c>
      <c r="R48" s="64">
        <v>6.9507199999999978</v>
      </c>
    </row>
    <row r="49" spans="1:18" s="52" customFormat="1" ht="25.2" customHeight="1" x14ac:dyDescent="0.3">
      <c r="A49" s="40">
        <v>35</v>
      </c>
      <c r="B49" s="40" t="s">
        <v>88</v>
      </c>
      <c r="C49" s="53" t="s">
        <v>144</v>
      </c>
      <c r="D49" s="54" t="s">
        <v>84</v>
      </c>
      <c r="E49" s="54" t="s">
        <v>77</v>
      </c>
      <c r="F49" s="54" t="s">
        <v>58</v>
      </c>
      <c r="G49" s="54" t="s">
        <v>78</v>
      </c>
      <c r="H49" s="61">
        <v>5253</v>
      </c>
      <c r="I49" s="54" t="s">
        <v>54</v>
      </c>
      <c r="J49" s="58"/>
      <c r="K49" s="55"/>
      <c r="L49" s="53"/>
      <c r="M49" s="76" t="s">
        <v>139</v>
      </c>
      <c r="N49" s="58"/>
      <c r="O49" s="56"/>
      <c r="P49" s="51">
        <v>48230501522</v>
      </c>
      <c r="Q49" s="54">
        <v>2</v>
      </c>
      <c r="R49" s="64">
        <v>5.3317949999999987</v>
      </c>
    </row>
    <row r="50" spans="1:18" s="52" customFormat="1" ht="25.2" customHeight="1" x14ac:dyDescent="0.3">
      <c r="A50" s="53">
        <v>36</v>
      </c>
      <c r="B50" s="53" t="s">
        <v>88</v>
      </c>
      <c r="C50" s="53" t="s">
        <v>144</v>
      </c>
      <c r="D50" s="54" t="s">
        <v>135</v>
      </c>
      <c r="E50" s="54" t="s">
        <v>118</v>
      </c>
      <c r="F50" s="54" t="s">
        <v>118</v>
      </c>
      <c r="G50" s="54" t="s">
        <v>136</v>
      </c>
      <c r="H50" s="61">
        <v>3.93</v>
      </c>
      <c r="I50" s="54" t="s">
        <v>137</v>
      </c>
      <c r="J50" s="58"/>
      <c r="K50" s="55"/>
      <c r="L50" s="53"/>
      <c r="M50" s="76" t="s">
        <v>94</v>
      </c>
      <c r="N50" s="58"/>
      <c r="O50" s="56"/>
      <c r="P50" s="54"/>
      <c r="Q50" s="54">
        <v>4</v>
      </c>
      <c r="R50" s="64">
        <v>3.93</v>
      </c>
    </row>
    <row r="51" spans="1:18" s="52" customFormat="1" ht="25.2" customHeight="1" x14ac:dyDescent="0.3">
      <c r="A51" s="40">
        <v>37</v>
      </c>
      <c r="B51" s="40" t="s">
        <v>88</v>
      </c>
      <c r="C51" s="53" t="s">
        <v>144</v>
      </c>
      <c r="D51" s="54" t="s">
        <v>135</v>
      </c>
      <c r="E51" s="54" t="s">
        <v>118</v>
      </c>
      <c r="F51" s="54" t="s">
        <v>118</v>
      </c>
      <c r="G51" s="54" t="s">
        <v>136</v>
      </c>
      <c r="H51" s="61">
        <v>5.0419999999999998</v>
      </c>
      <c r="I51" s="54" t="s">
        <v>137</v>
      </c>
      <c r="J51" s="58"/>
      <c r="K51" s="55"/>
      <c r="L51" s="53"/>
      <c r="M51" s="76" t="s">
        <v>94</v>
      </c>
      <c r="N51" s="58"/>
      <c r="O51" s="56"/>
      <c r="P51" s="54"/>
      <c r="Q51" s="54">
        <v>4</v>
      </c>
      <c r="R51" s="64">
        <v>5.0419999999999998</v>
      </c>
    </row>
    <row r="52" spans="1:18" s="52" customFormat="1" ht="25.2" customHeight="1" x14ac:dyDescent="0.3">
      <c r="A52" s="53">
        <v>38</v>
      </c>
      <c r="B52" s="53" t="s">
        <v>88</v>
      </c>
      <c r="C52" s="53" t="s">
        <v>144</v>
      </c>
      <c r="D52" s="54" t="s">
        <v>135</v>
      </c>
      <c r="E52" s="54" t="s">
        <v>118</v>
      </c>
      <c r="F52" s="54" t="s">
        <v>118</v>
      </c>
      <c r="G52" s="54" t="s">
        <v>136</v>
      </c>
      <c r="H52" s="61">
        <v>0.46</v>
      </c>
      <c r="I52" s="54" t="s">
        <v>137</v>
      </c>
      <c r="J52" s="58"/>
      <c r="K52" s="55"/>
      <c r="L52" s="53"/>
      <c r="M52" s="76" t="s">
        <v>94</v>
      </c>
      <c r="N52" s="58"/>
      <c r="O52" s="56"/>
      <c r="P52" s="54"/>
      <c r="Q52" s="54">
        <v>4</v>
      </c>
      <c r="R52" s="64">
        <v>0.46</v>
      </c>
    </row>
    <row r="53" spans="1:18" s="52" customFormat="1" ht="25.2" customHeight="1" x14ac:dyDescent="0.3">
      <c r="A53" s="40">
        <v>39</v>
      </c>
      <c r="B53" s="40" t="s">
        <v>88</v>
      </c>
      <c r="C53" s="53" t="s">
        <v>144</v>
      </c>
      <c r="D53" s="54" t="s">
        <v>135</v>
      </c>
      <c r="E53" s="54" t="s">
        <v>118</v>
      </c>
      <c r="F53" s="54" t="s">
        <v>118</v>
      </c>
      <c r="G53" s="54" t="s">
        <v>136</v>
      </c>
      <c r="H53" s="61">
        <v>1.806</v>
      </c>
      <c r="I53" s="54" t="s">
        <v>137</v>
      </c>
      <c r="J53" s="58"/>
      <c r="K53" s="55"/>
      <c r="L53" s="53"/>
      <c r="M53" s="76" t="s">
        <v>94</v>
      </c>
      <c r="N53" s="58"/>
      <c r="O53" s="56"/>
      <c r="P53" s="54"/>
      <c r="Q53" s="54">
        <v>4</v>
      </c>
      <c r="R53" s="64">
        <v>1.806</v>
      </c>
    </row>
    <row r="54" spans="1:18" s="33" customFormat="1" ht="13.8" x14ac:dyDescent="0.25">
      <c r="A54" s="28"/>
      <c r="B54" s="28"/>
      <c r="C54" s="41"/>
      <c r="D54" s="30"/>
      <c r="E54" s="30"/>
      <c r="F54" s="30"/>
      <c r="G54" s="30"/>
      <c r="H54" s="60">
        <f>SUM(H15:H49)</f>
        <v>237274.85000000003</v>
      </c>
      <c r="I54" s="65" t="s">
        <v>54</v>
      </c>
      <c r="J54" s="31"/>
      <c r="K54" s="32">
        <v>0</v>
      </c>
      <c r="L54" s="28"/>
      <c r="M54" s="29"/>
      <c r="N54" s="29"/>
      <c r="O54" s="29"/>
      <c r="P54" s="29"/>
      <c r="Q54" s="29"/>
      <c r="R54" s="67">
        <f>SUM(R15:R53)</f>
        <v>352.60399527799996</v>
      </c>
    </row>
    <row r="55" spans="1:18" s="4" customFormat="1" ht="13.8" x14ac:dyDescent="0.25">
      <c r="A55" s="1"/>
      <c r="B55" s="1"/>
      <c r="C55" s="1"/>
      <c r="D55" s="1"/>
      <c r="E55" s="1"/>
      <c r="F55" s="1"/>
      <c r="G55" s="1"/>
      <c r="H55" s="60">
        <f>H50+H51+H52+H53</f>
        <v>11.238</v>
      </c>
      <c r="I55" s="65" t="s">
        <v>137</v>
      </c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2" t="s">
        <v>19</v>
      </c>
      <c r="B56" s="12"/>
      <c r="C56" s="2"/>
      <c r="D56" s="2"/>
      <c r="E56" s="2"/>
      <c r="F56" s="2"/>
      <c r="G56" s="2"/>
      <c r="H56" s="2"/>
      <c r="I56" s="34"/>
      <c r="J56" s="34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35" t="s">
        <v>20</v>
      </c>
      <c r="B57" s="35"/>
      <c r="C57" s="36"/>
      <c r="D57" s="36"/>
      <c r="E57" s="36"/>
      <c r="F57" s="36"/>
      <c r="G57" s="36"/>
      <c r="H57" s="2"/>
      <c r="I57" s="3"/>
      <c r="J57" s="2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35" t="s">
        <v>21</v>
      </c>
      <c r="B58" s="35"/>
      <c r="C58" s="36"/>
      <c r="D58" s="36"/>
      <c r="E58" s="36"/>
      <c r="F58" s="36"/>
      <c r="G58" s="36"/>
      <c r="H58" s="2"/>
      <c r="I58" s="3"/>
      <c r="J58" s="2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35" t="s">
        <v>22</v>
      </c>
      <c r="B59" s="35"/>
      <c r="C59" s="36"/>
      <c r="D59" s="36"/>
      <c r="E59" s="36"/>
      <c r="F59" s="36"/>
      <c r="G59" s="36"/>
      <c r="H59" s="2"/>
      <c r="I59" s="3"/>
      <c r="J59" s="2"/>
      <c r="L59" s="9"/>
      <c r="M59" s="10"/>
      <c r="N59" s="10"/>
      <c r="O59" s="10"/>
      <c r="P59" s="10"/>
      <c r="Q59" s="10"/>
      <c r="R59" s="10"/>
    </row>
    <row r="60" spans="1:18" s="48" customFormat="1" ht="45.6" customHeight="1" x14ac:dyDescent="0.25">
      <c r="A60" s="79" t="s">
        <v>111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s="48" customFormat="1" x14ac:dyDescent="0.25">
      <c r="A61" s="35" t="s">
        <v>138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48" customFormat="1" x14ac:dyDescent="0.25">
      <c r="A62" s="35" t="s">
        <v>49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48" customFormat="1" x14ac:dyDescent="0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4" customFormat="1" x14ac:dyDescent="0.25">
      <c r="A64" s="7" t="s">
        <v>23</v>
      </c>
      <c r="B64" s="7"/>
      <c r="C64" s="7"/>
      <c r="D64" s="7"/>
      <c r="E64" s="7"/>
      <c r="F64" s="7"/>
      <c r="G64" s="7"/>
      <c r="H64" s="7"/>
      <c r="L64" s="8" t="s">
        <v>24</v>
      </c>
      <c r="M64" s="7"/>
      <c r="N64" s="1"/>
      <c r="O64" s="9"/>
      <c r="P64" s="9"/>
      <c r="Q64" s="9"/>
      <c r="R64" s="9"/>
    </row>
    <row r="65" spans="1:18" s="4" customFormat="1" x14ac:dyDescent="0.25">
      <c r="A65" s="7" t="s">
        <v>25</v>
      </c>
      <c r="B65" s="7"/>
      <c r="C65" s="7"/>
      <c r="D65" s="7"/>
      <c r="E65" s="7"/>
      <c r="F65" s="7"/>
      <c r="G65" s="7"/>
      <c r="H65" s="7"/>
      <c r="L65" s="8" t="s">
        <v>26</v>
      </c>
      <c r="M65" s="37"/>
      <c r="N65" s="38"/>
      <c r="O65" s="9"/>
      <c r="P65" s="9"/>
      <c r="Q65" s="9"/>
      <c r="R65" s="9"/>
    </row>
    <row r="66" spans="1:18" s="4" customFormat="1" x14ac:dyDescent="0.25">
      <c r="A66" s="2"/>
      <c r="B66" s="2"/>
      <c r="C66" s="7" t="s">
        <v>95</v>
      </c>
      <c r="D66" s="7"/>
      <c r="E66" s="7"/>
      <c r="F66" s="7"/>
      <c r="G66" s="7"/>
      <c r="H66" s="2"/>
      <c r="L66" s="39" t="s">
        <v>27</v>
      </c>
      <c r="M66" s="7"/>
      <c r="O66" s="9"/>
      <c r="P66" s="9"/>
      <c r="Q66" s="9"/>
      <c r="R66" s="9"/>
    </row>
    <row r="67" spans="1:18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  <c r="Q67" s="10"/>
      <c r="R67" s="10"/>
    </row>
    <row r="68" spans="1:18" s="4" customFormat="1" x14ac:dyDescent="0.25">
      <c r="A68" s="1"/>
      <c r="B68" s="1"/>
      <c r="C68" s="1"/>
      <c r="D68" s="1"/>
      <c r="E68" s="1"/>
      <c r="F68" s="1"/>
      <c r="G68" s="1"/>
      <c r="H68" s="2"/>
      <c r="I68" s="3"/>
      <c r="J68" s="7"/>
      <c r="K68" s="1"/>
      <c r="L68" s="9"/>
      <c r="M68" s="10"/>
      <c r="N68" s="10"/>
      <c r="O68" s="10"/>
      <c r="P68" s="10"/>
      <c r="Q68" s="10"/>
      <c r="R68" s="10"/>
    </row>
    <row r="69" spans="1:18" s="4" customFormat="1" x14ac:dyDescent="0.25">
      <c r="A69" s="1"/>
      <c r="B69" s="1"/>
      <c r="C69" s="1"/>
      <c r="D69" s="1"/>
      <c r="E69" s="1"/>
      <c r="F69" s="1"/>
      <c r="G69" s="1"/>
      <c r="H69" s="2"/>
      <c r="I69" s="3"/>
      <c r="J69" s="7"/>
      <c r="K69" s="1"/>
      <c r="L69" s="9"/>
      <c r="M69" s="10"/>
      <c r="N69" s="10"/>
      <c r="O69" s="10"/>
      <c r="P69" s="10"/>
      <c r="Q69" s="10"/>
      <c r="R69" s="10"/>
    </row>
    <row r="70" spans="1:18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  <c r="Q70" s="10"/>
      <c r="R70" s="10"/>
    </row>
    <row r="71" spans="1:18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  <c r="Q71" s="10"/>
      <c r="R71" s="10"/>
    </row>
    <row r="72" spans="1:18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  <c r="Q72" s="10"/>
      <c r="R72" s="10"/>
    </row>
    <row r="73" spans="1:18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  <c r="Q73" s="10"/>
      <c r="R73" s="10"/>
    </row>
    <row r="74" spans="1:18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  <c r="R75" s="10"/>
    </row>
    <row r="85" spans="8:18" s="1" customFormat="1" ht="31.5" customHeight="1" x14ac:dyDescent="0.25">
      <c r="H85" s="2"/>
      <c r="I85" s="3"/>
      <c r="J85" s="7"/>
      <c r="L85" s="9"/>
      <c r="M85" s="10"/>
      <c r="N85" s="10"/>
      <c r="O85" s="10"/>
      <c r="P85" s="10"/>
      <c r="Q85" s="10"/>
      <c r="R85" s="10"/>
    </row>
  </sheetData>
  <autoFilter ref="A14:R54"/>
  <mergeCells count="1">
    <mergeCell ref="A60:R60"/>
  </mergeCells>
  <pageMargins left="0.11811023622047245" right="0.11811023622047245" top="0.15748031496062992" bottom="0.15748031496062992" header="0" footer="0"/>
  <pageSetup paperSize="9" scale="41" fitToHeight="6" orientation="landscape" r:id="rId1"/>
  <rowBreaks count="1" manualBreakCount="1">
    <brk id="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РН-ЮНГ-1.02.20</vt:lpstr>
      <vt:lpstr>РН-ЮНГ-2.02.20</vt:lpstr>
      <vt:lpstr>РН-ЮНГ-3.02.20</vt:lpstr>
      <vt:lpstr>РН-ЮНГ-4.02.20</vt:lpstr>
      <vt:lpstr>РН-ЮНГ-5.02.20</vt:lpstr>
      <vt:lpstr>РН-ЮНГ-6.02.20</vt:lpstr>
      <vt:lpstr>РН-ЮНГ-7.02.20</vt:lpstr>
      <vt:lpstr>РН-ЮНГ-8.02.20</vt:lpstr>
      <vt:lpstr>РН-ЮНГ-9.02.20</vt:lpstr>
      <vt:lpstr>'РН-ЮНГ-1.02.20'!Заголовки_для_печати</vt:lpstr>
      <vt:lpstr>'РН-ЮНГ-1.02.20'!Область_печати</vt:lpstr>
      <vt:lpstr>'РН-ЮНГ-2.02.20'!Область_печати</vt:lpstr>
      <vt:lpstr>'РН-ЮНГ-3.02.20'!Область_печати</vt:lpstr>
      <vt:lpstr>'РН-ЮНГ-4.02.20'!Область_печати</vt:lpstr>
      <vt:lpstr>'РН-ЮНГ-5.02.20'!Область_печати</vt:lpstr>
      <vt:lpstr>'РН-ЮНГ-6.02.20'!Область_печати</vt:lpstr>
      <vt:lpstr>'РН-ЮНГ-7.02.20'!Область_печати</vt:lpstr>
      <vt:lpstr>'РН-ЮНГ-8.02.20'!Область_печати</vt:lpstr>
      <vt:lpstr>'РН-ЮНГ-9.02.20'!Область_печати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2020-02-16T07:49:42Z</cp:lastPrinted>
  <dcterms:created xsi:type="dcterms:W3CDTF">2015-09-14T07:06:03Z</dcterms:created>
  <dcterms:modified xsi:type="dcterms:W3CDTF">2020-03-03T10:55:43Z</dcterms:modified>
</cp:coreProperties>
</file>